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E30" i="15" l="1"/>
  <c r="AE47" i="15" l="1"/>
  <c r="AE49" i="15" l="1"/>
  <c r="AE56" i="15" s="1"/>
  <c r="AE37" i="15" l="1"/>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<sst xmlns="http://schemas.openxmlformats.org/spreadsheetml/2006/main" count="2767" uniqueCount="547">
  <si>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</si>
  <si>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</si>
  <si>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</si>
  <si>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</si>
  <si>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</si>
  <si>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</si>
  <si>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</si>
  <si>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</si>
  <si>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</si>
  <si>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</si>
  <si>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</si>
  <si>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</si>
  <si>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</si>
  <si>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</si>
  <si>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</si>
  <si>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</si>
  <si>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</si>
  <si>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</si>
  <si>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</si>
  <si>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</si>
  <si>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</si>
  <si>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</si>
  <si>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</si>
  <si>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</si>
  <si>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</si>
  <si>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</si>
  <si>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</si>
  <si>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</si>
  <si>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</si>
  <si>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</si>
  <si>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</si>
  <si>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</si>
  <si>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</si>
  <si>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</si>
  <si>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</si>
  <si>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</si>
  <si>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</si>
  <si>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</si>
  <si>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</si>
  <si>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</si>
  <si>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</si>
  <si>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</si>
  <si>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</si>
  <si>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</si>
  <si>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</si>
  <si>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</si>
  <si>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</si>
  <si>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</si>
  <si>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</si>
  <si>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</si>
  <si>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</si>
  <si>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</si>
  <si>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</si>
  <si>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</si>
  <si>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</si>
  <si>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</si>
  <si>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</si>
  <si>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</si>
  <si>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</si>
  <si>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</si>
  <si>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</si>
  <si>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</si>
  <si>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</si>
  <si>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</si>
  <si>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</si>
  <si>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</si>
  <si>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</si>
  <si>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</si>
  <si>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</si>
  <si>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</si>
  <si>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</si>
  <si>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</si>
  <si>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</si>
  <si>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</si>
  <si>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</si>
  <si>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</si>
  <si>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</si>
  <si>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</si>
  <si>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</si>
  <si>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</si>
  <si>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</si>
  <si>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</si>
  <si>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</si>
  <si>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</si>
  <si>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</si>
  <si>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</si>
  <si>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</si>
  <si>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</si>
  <si>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</si>
  <si>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</si>
  <si>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</si>
  <si>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</si>
  <si>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</si>
  <si>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</si>
  <si>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</si>
  <si>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</si>
  <si>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</si>
  <si>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</si>
  <si>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</si>
  <si>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</si>
  <si>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</si>
  <si>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</si>
  <si>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</si>
  <si>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</si>
  <si>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</si>
  <si>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</si>
  <si>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</si>
  <si>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</si>
  <si>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</si>
  <si>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</si>
  <si>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</si>
  <si>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</si>
  <si>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</si>
  <si>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</si>
  <si>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</si>
  <si>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</si>
  <si>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</si>
  <si>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</si>
  <si>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</si>
  <si>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</si>
  <si>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</si>
  <si>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</si>
  <si>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</si>
  <si>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</si>
  <si>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</si>
  <si>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</si>
  <si>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</si>
  <si>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</si>
  <si>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</si>
  <si>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</si>
  <si>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</si>
  <si>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</si>
  <si>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</si>
  <si>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</si>
  <si>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</si>
  <si>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</si>
  <si>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</si>
  <si>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</si>
  <si>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</si>
  <si>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</si>
  <si>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</si>
  <si>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</si>
  <si>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</si>
  <si>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</si>
  <si>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</si>
  <si>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</si>
  <si>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</si>
  <si>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</si>
  <si>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</si>
  <si>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</si>
  <si>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</si>
  <si>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</si>
  <si>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</si>
  <si>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</si>
  <si>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</si>
  <si>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</si>
  <si>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</si>
  <si>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</si>
  <si>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</si>
  <si>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</si>
  <si>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</si>
  <si>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</si>
  <si>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</si>
  <si>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</si>
  <si>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</si>
  <si>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</si>
  <si>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</si>
  <si>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</si>
  <si>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</si>
  <si>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</si>
  <si>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</si>
  <si>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</si>
  <si>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</si>
  <si>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</si>
  <si>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</si>
  <si>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</si>
  <si>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</si>
  <si>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</si>
  <si>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</si>
  <si>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</si>
  <si>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</si>
  <si>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</si>
  <si>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</si>
  <si>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</si>
  <si>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</si>
  <si>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</si>
  <si>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</si>
  <si>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</si>
  <si>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</si>
  <si>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</si>
  <si>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</si>
  <si>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</si>
  <si>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</si>
  <si>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</si>
  <si>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</si>
  <si>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</si>
  <si>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</si>
  <si>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</si>
  <si>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</si>
  <si>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</si>
  <si>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</si>
  <si>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</si>
  <si>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</si>
  <si>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</si>
  <si>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</si>
  <si>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</si>
  <si>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</si>
  <si>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</si>
  <si>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</si>
  <si>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</si>
  <si>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</si>
  <si>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</si>
  <si>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</si>
  <si>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</si>
  <si>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</si>
  <si>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</si>
  <si>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</si>
  <si>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</si>
  <si>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</si>
  <si>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</si>
  <si>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</si>
  <si>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</si>
  <si>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</si>
  <si>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</si>
  <si>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</si>
  <si>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</si>
  <si>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</si>
  <si>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</si>
  <si>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</si>
  <si>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</si>
  <si>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</si>
  <si>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</si>
  <si>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</si>
  <si>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</si>
  <si>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</si>
  <si>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</si>
  <si>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</si>
  <si>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</si>
  <si>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</si>
  <si>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</si>
  <si>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</si>
  <si>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</si>
  <si>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</si>
  <si>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</si>
  <si>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</si>
  <si>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</si>
  <si>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</si>
  <si>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</si>
  <si>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</si>
  <si>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</si>
  <si>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</si>
  <si>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</si>
  <si>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</si>
  <si>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</si>
  <si>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</si>
  <si>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</si>
  <si>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</si>
  <si>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</si>
  <si>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</si>
  <si>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</si>
  <si>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</si>
  <si>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</si>
  <si>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</si>
  <si>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</si>
  <si>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</si>
  <si>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</si>
  <si>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</si>
  <si>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</si>
  <si>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</si>
  <si>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</si>
  <si>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</si>
  <si>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</si>
  <si>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</si>
  <si>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</si>
  <si>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</si>
  <si>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</si>
  <si>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</si>
  <si>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</si>
  <si>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</si>
  <si>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</si>
  <si>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</si>
  <si>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</si>
  <si>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</si>
  <si>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</si>
  <si>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</si>
  <si>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</si>
  <si>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</si>
  <si>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</si>
  <si>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</si>
  <si>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</si>
  <si>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</si>
  <si>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</si>
  <si>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</si>
  <si>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</si>
  <si>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</si>
  <si>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</si>
  <si>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</si>
  <si>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</si>
  <si>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</si>
  <si>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</si>
  <si>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</si>
  <si>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</si>
  <si>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</si>
  <si>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</si>
  <si>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</si>
  <si>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</si>
  <si>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</si>
  <si>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</si>
  <si>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</si>
  <si>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</si>
  <si>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</si>
  <si>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</si>
  <si>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</si>
  <si>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</si>
  <si>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</si>
  <si>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</si>
  <si>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</si>
  <si>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</si>
  <si>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</si>
  <si>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</si>
  <si>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</si>
  <si>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</si>
  <si>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</si>
  <si>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</si>
  <si>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</si>
  <si>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</si>
  <si>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</si>
  <si>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</si>
  <si>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</si>
  <si>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</si>
  <si>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</si>
  <si>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</si>
  <si>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</si>
  <si>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</si>
  <si>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</si>
  <si>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</si>
  <si>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</si>
  <si>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</si>
  <si>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</si>
  <si>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</si>
  <si>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</si>
  <si>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</si>
  <si>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</si>
  <si>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</si>
  <si>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</si>
  <si>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</si>
  <si>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</si>
  <si>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</si>
  <si>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</si>
  <si>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</si>
  <si>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</si>
  <si>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</si>
  <si>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</si>
  <si>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</si>
  <si>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</si>
  <si>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</si>
  <si>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</si>
  <si>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</si>
  <si>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</si>
  <si>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</si>
  <si>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</si>
  <si>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</si>
  <si>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</si>
  <si>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</si>
  <si>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</si>
  <si>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</si>
  <si>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</si>
  <si>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</si>
  <si>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</si>
  <si>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</si>
  <si>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</si>
  <si>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</si>
  <si>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</si>
  <si>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</si>
  <si>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</si>
  <si>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</si>
  <si>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</si>
  <si>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</si>
  <si>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</si>
  <si>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</si>
  <si>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</si>
  <si>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</si>
  <si>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</si>
  <si>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</si>
  <si>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</si>
  <si>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</si>
  <si>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</si>
  <si>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</si>
  <si>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</si>
  <si>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</si>
  <si>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</si>
  <si>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</si>
  <si>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</si>
  <si>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</si>
  <si>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</si>
  <si>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</si>
  <si>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</si>
  <si>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</si>
  <si>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</si>
  <si>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</si>
  <si>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</si>
  <si>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</si>
  <si>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</si>
  <si>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</si>
  <si>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</si>
  <si>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</si>
  <si>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</si>
  <si>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</si>
  <si>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</si>
  <si>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</si>
  <si>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</si>
  <si>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</si>
  <si>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</si>
  <si>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</si>
  <si>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</si>
  <si>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</si>
  <si>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</si>
  <si>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</si>
  <si>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</si>
  <si>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</si>
  <si>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</si>
  <si>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</si>
  <si>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</si>
  <si>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</si>
  <si>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</si>
  <si>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СИП-2А сечением ориентировочно 3×150 мм2</t>
  </si>
  <si>
    <t>Год раскрытия информации: ___2026______ год</t>
  </si>
  <si>
    <t>Строительство трансформаторной подстанции, строительство ЛЭП-10 кВ, строительство ЛЭП-0.4 кВ в соответствии с договором на ТП № 1-38-24-0335 г. Краснодар</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</si>
  <si>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</si>
  <si>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1-38-24-0222</t>
  </si>
  <si>
    <t>1-38-24-0223</t>
  </si>
  <si>
    <t>1-38-24-0224</t>
  </si>
  <si>
    <t>1-38-24-0225</t>
  </si>
  <si>
    <t>1-38-24-0226</t>
  </si>
  <si>
    <t>1-38-24-0227</t>
  </si>
  <si>
    <t>1-38-24-0228</t>
  </si>
  <si>
    <t>1-38-24-0232</t>
  </si>
  <si>
    <t>1-38-24-0233</t>
  </si>
  <si>
    <t>1-38-24-0234</t>
  </si>
  <si>
    <t>1-38-24-0235</t>
  </si>
  <si>
    <t>1-38-24-0236</t>
  </si>
  <si>
    <t>1-38-24-0237</t>
  </si>
  <si>
    <t>1-38-24-0238</t>
  </si>
  <si>
    <t>1-38-24-0239</t>
  </si>
  <si>
    <t>1-38-24-0240</t>
  </si>
  <si>
    <t>1-38-24-0241</t>
  </si>
  <si>
    <t>1-38-24-0242</t>
  </si>
  <si>
    <t>1-38-24-0243</t>
  </si>
  <si>
    <t>1-38-24-0245</t>
  </si>
  <si>
    <t>1-38-24-0246</t>
  </si>
  <si>
    <t>1-38-24-0247</t>
  </si>
  <si>
    <t>1-38-24-0248</t>
  </si>
  <si>
    <t>1-38-24-0249</t>
  </si>
  <si>
    <t>1-38-24-0250</t>
  </si>
  <si>
    <t>1-38-24-0251</t>
  </si>
  <si>
    <t>1-38-24-0268</t>
  </si>
  <si>
    <t>1-38-24-0269</t>
  </si>
  <si>
    <t>1-38-24-0270</t>
  </si>
  <si>
    <t>1-38-24-0335</t>
  </si>
  <si>
    <t>1-38-24-0499</t>
  </si>
  <si>
    <t>1-38-24-0528</t>
  </si>
  <si>
    <t>1-38-24-0529</t>
  </si>
  <si>
    <t>1-38-24-0530</t>
  </si>
  <si>
    <t>1-38-24-0531</t>
  </si>
  <si>
    <t>1-38-24-0532</t>
  </si>
  <si>
    <t>1-38-24-0533</t>
  </si>
  <si>
    <t>1-38-24-0534</t>
  </si>
  <si>
    <t>1-38-24-0535</t>
  </si>
  <si>
    <t>1-38-24-0584</t>
  </si>
  <si>
    <t>1-38-24-0585</t>
  </si>
  <si>
    <t>1-38-24-0586</t>
  </si>
  <si>
    <t>1-38-24-0587</t>
  </si>
  <si>
    <t>1-38-24-0588</t>
  </si>
  <si>
    <t>1-38-24-0589</t>
  </si>
  <si>
    <t>1-38-24-0603</t>
  </si>
  <si>
    <t>1-38-24-0604</t>
  </si>
  <si>
    <t>1-38-24-0605</t>
  </si>
  <si>
    <t>1-38-24-0606</t>
  </si>
  <si>
    <t>1-38-24-0607</t>
  </si>
  <si>
    <t>1-38-24-0608</t>
  </si>
  <si>
    <t>1-38-24-0609</t>
  </si>
  <si>
    <t>1-38-24-0610</t>
  </si>
  <si>
    <t>1-38-24-0611</t>
  </si>
  <si>
    <t>1-38-24-0612</t>
  </si>
  <si>
    <t>1-38-24-0614</t>
  </si>
  <si>
    <t>1-38-24-0615</t>
  </si>
  <si>
    <t>1-38-24-0616</t>
  </si>
  <si>
    <t>1-38-24-0617</t>
  </si>
  <si>
    <t>1-38-24-0618</t>
  </si>
  <si>
    <t>1-38-24-0619</t>
  </si>
  <si>
    <t>1-38-24-0620</t>
  </si>
  <si>
    <t>1-38-24-0621</t>
  </si>
  <si>
    <t>1-38-24-0622</t>
  </si>
  <si>
    <t>1-38-24-0623</t>
  </si>
  <si>
    <t>1-38-24-0624</t>
  </si>
  <si>
    <t>1-38-24-0625</t>
  </si>
  <si>
    <t>1-38-24-0626</t>
  </si>
  <si>
    <t>1-38-24-0627</t>
  </si>
  <si>
    <t>1-38-24-0628</t>
  </si>
  <si>
    <t>1-38-24-0629</t>
  </si>
  <si>
    <t>1-38-24-0630</t>
  </si>
  <si>
    <t>1-38-24-0631</t>
  </si>
  <si>
    <t>1-38-24-0632</t>
  </si>
  <si>
    <t>1-38-24-0640</t>
  </si>
  <si>
    <t>1-38-24-0641</t>
  </si>
  <si>
    <t>1-38-24-0642</t>
  </si>
  <si>
    <t>1-38-24-0643</t>
  </si>
  <si>
    <t>1-38-24-0644</t>
  </si>
  <si>
    <t>1-38-24-0645</t>
  </si>
  <si>
    <t>1-38-24-0646</t>
  </si>
  <si>
    <t>1-38-24-0647</t>
  </si>
  <si>
    <t>1-38-24-0648</t>
  </si>
  <si>
    <t>1-38-24-0649</t>
  </si>
  <si>
    <t>1-38-24-0650</t>
  </si>
  <si>
    <t>1-38-24-0651</t>
  </si>
  <si>
    <t>1-38-24-0652</t>
  </si>
  <si>
    <t>1-38-24-0653</t>
  </si>
  <si>
    <t>1-38-24-0654</t>
  </si>
  <si>
    <t>1-38-24-0655</t>
  </si>
  <si>
    <t>1-38-24-0657</t>
  </si>
  <si>
    <t>1-38-24-0658</t>
  </si>
  <si>
    <t>1-38-24-0673</t>
  </si>
  <si>
    <t>1-38-24-0702</t>
  </si>
  <si>
    <t>1-38-24-0705</t>
  </si>
  <si>
    <t>1-38-24-0904</t>
  </si>
  <si>
    <t>1-38-25-0224</t>
  </si>
  <si>
    <t>1-38-25-1510</t>
  </si>
  <si>
    <t>ЭПУ, расположенные на земельном участке для индивидуального жилищного строительства</t>
  </si>
  <si>
    <t>ЭПУ, которые будут находиться на земельном участке</t>
  </si>
  <si>
    <t>ЭПУ расположенные на земельном участке для индивидуального жилищного строительства</t>
  </si>
  <si>
    <t>ЭПУ жилого дома</t>
  </si>
  <si>
    <t>ЭПУ для индивидуального жилищного строительства</t>
  </si>
  <si>
    <t>г Краснодар</t>
  </si>
  <si>
    <t>г Краснодар, кв-л Водный, дом № 638</t>
  </si>
  <si>
    <t>350056, г Краснодар, Индустриальный п, ул Адмиралтейская; з/у 93</t>
  </si>
  <si>
    <t>г.Краснодар</t>
  </si>
  <si>
    <t>350056, г Краснодар, Индустриальный п, ул Адмиралтейская; з/у 95</t>
  </si>
  <si>
    <t>350056, г Краснодар, Индустриальный п, ул Адмиралтейская; з/у 93/1</t>
  </si>
  <si>
    <t>ТМГ 630/10/0,4</t>
  </si>
  <si>
    <t>КЛ-10 кВ от места рассечки проектируемой КЛ-10 кВ (по ТУ 1-38-23-0602) ТП-551 - проектируемой КТП (По ТУ 1-38-23-2986) до РУ-10 кВ проектируемой КТП</t>
  </si>
  <si>
    <t>КЛ</t>
  </si>
  <si>
    <t>ВЛИ</t>
  </si>
  <si>
    <t>АСБл-10 сечением 3×240 мм2</t>
  </si>
  <si>
    <t>ВЛ-0,4 кВ от РУ-0,4 кВ КТП до существующих ЛЭП-0,4 кВ для перевода части нагрузок с ТП-551 и ТП-195 на проектируемую КТП</t>
  </si>
  <si>
    <t>2026 год</t>
  </si>
  <si>
    <t>0,63 МВА; КЛ-10 кВ 0,011 км, ВЛ-0,4 кВ 0,491 км.</t>
  </si>
  <si>
    <t>ТМГ-630/10/0,4; АСБл-10 3×240 мм2 - 0,011 км; СИП-2А 3х150 0,491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</si>
</sst>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6"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6" fillId="0" borderId="0"/>
    <xf numFmtId="173" fontId="46" fillId="0" borderId="0"/>
    <xf numFmtId="173" fontId="46" fillId="0" borderId="0"/>
    <xf numFmtId="173" fontId="46"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46" fillId="0" borderId="0"/>
    <xf numFmtId="173" fontId="61" fillId="0" borderId="0"/>
    <xf numFmtId="173" fontId="61" fillId="0" borderId="0"/>
    <xf numFmtId="173" fontId="61" fillId="0" borderId="0"/>
    <xf numFmtId="173" fontId="61" fillId="0" borderId="0"/>
    <xf numFmtId="173" fontId="61" fillId="0" borderId="0"/>
    <xf numFmtId="173" fontId="46" fillId="0" borderId="0"/>
    <xf numFmtId="173" fontId="61" fillId="0" borderId="0"/>
    <xf numFmtId="173" fontId="46" fillId="0" borderId="0"/>
    <xf numFmtId="173" fontId="61" fillId="0" borderId="0"/>
    <xf numFmtId="173" fontId="46"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6" fillId="0" borderId="0"/>
    <xf numFmtId="173" fontId="61" fillId="0" borderId="0"/>
    <xf numFmtId="173" fontId="46" fillId="0" borderId="0"/>
    <xf numFmtId="173" fontId="61" fillId="0" borderId="0"/>
    <xf numFmtId="0" fontId="61" fillId="0" borderId="0"/>
    <xf numFmtId="173" fontId="46" fillId="0" borderId="0"/>
    <xf numFmtId="173" fontId="46" fillId="0" borderId="0"/>
    <xf numFmtId="173" fontId="46" fillId="0" borderId="0"/>
    <xf numFmtId="173" fontId="61" fillId="0" borderId="0"/>
    <xf numFmtId="173" fontId="46"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6"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6" fillId="0" borderId="0"/>
    <xf numFmtId="0" fontId="46" fillId="0" borderId="0"/>
    <xf numFmtId="0" fontId="46" fillId="0" borderId="0"/>
    <xf numFmtId="0" fontId="46"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6" fillId="0" borderId="0"/>
    <xf numFmtId="0" fontId="61" fillId="0" borderId="0"/>
    <xf numFmtId="0" fontId="71" fillId="0" borderId="0"/>
    <xf numFmtId="4" fontId="68" fillId="0" borderId="0">
      <alignment vertical="center"/>
    </xf>
    <xf numFmtId="173" fontId="46" fillId="0" borderId="0"/>
    <xf numFmtId="173" fontId="46" fillId="0" borderId="0"/>
    <xf numFmtId="173" fontId="61" fillId="0" borderId="0"/>
    <xf numFmtId="173" fontId="61" fillId="0" borderId="0"/>
    <xf numFmtId="173" fontId="46" fillId="0" borderId="0"/>
    <xf numFmtId="173" fontId="61" fillId="0" borderId="0"/>
    <xf numFmtId="173" fontId="61" fillId="0" borderId="0"/>
    <xf numFmtId="173" fontId="61" fillId="0" borderId="0"/>
    <xf numFmtId="173" fontId="61" fillId="0" borderId="0"/>
    <xf numFmtId="173" fontId="61" fillId="0" borderId="0"/>
    <xf numFmtId="173" fontId="46" fillId="0" borderId="0"/>
    <xf numFmtId="173" fontId="46"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6" fillId="0" borderId="0"/>
    <xf numFmtId="173" fontId="46" fillId="0" borderId="0"/>
    <xf numFmtId="173" fontId="61" fillId="0" borderId="0"/>
    <xf numFmtId="0" fontId="61" fillId="0" borderId="0"/>
    <xf numFmtId="0" fontId="46"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6" fillId="0" borderId="0"/>
    <xf numFmtId="0" fontId="61" fillId="0" borderId="0"/>
    <xf numFmtId="173" fontId="61" fillId="0" borderId="0"/>
    <xf numFmtId="173" fontId="61" fillId="0" borderId="0"/>
    <xf numFmtId="173" fontId="61" fillId="0" borderId="0"/>
    <xf numFmtId="0" fontId="61" fillId="0" borderId="0"/>
    <xf numFmtId="0" fontId="46" fillId="0" borderId="0"/>
    <xf numFmtId="0" fontId="61"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79" fillId="0" borderId="0"/>
    <xf numFmtId="173" fontId="61" fillId="0" borderId="0"/>
    <xf numFmtId="173" fontId="61" fillId="0" borderId="0"/>
    <xf numFmtId="173" fontId="61" fillId="0" borderId="0"/>
    <xf numFmtId="173" fontId="46" fillId="0" borderId="0"/>
    <xf numFmtId="173" fontId="46"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6" fillId="0" borderId="0"/>
    <xf numFmtId="0" fontId="61" fillId="0" borderId="0"/>
    <xf numFmtId="0" fontId="46" fillId="0" borderId="0"/>
    <xf numFmtId="0" fontId="46" fillId="0" borderId="0"/>
    <xf numFmtId="0" fontId="61" fillId="0" borderId="0"/>
    <xf numFmtId="0" fontId="61" fillId="0" borderId="0"/>
    <xf numFmtId="173" fontId="61" fillId="0" borderId="0"/>
    <xf numFmtId="0" fontId="46" fillId="0" borderId="0"/>
    <xf numFmtId="4" fontId="68" fillId="0" borderId="0">
      <alignment vertical="center"/>
    </xf>
    <xf numFmtId="182" fontId="28" fillId="0" borderId="0"/>
    <xf numFmtId="182" fontId="28" fillId="0" borderId="0"/>
    <xf numFmtId="182" fontId="28" fillId="0" borderId="0"/>
    <xf numFmtId="182" fontId="28" fillId="0" borderId="0"/>
    <xf numFmtId="173" fontId="46" fillId="0" borderId="0"/>
    <xf numFmtId="4" fontId="68" fillId="0" borderId="0">
      <alignment vertical="center"/>
    </xf>
    <xf numFmtId="173" fontId="46" fillId="0" borderId="0"/>
    <xf numFmtId="173" fontId="46" fillId="0" borderId="0"/>
    <xf numFmtId="173" fontId="61" fillId="0" borderId="0"/>
    <xf numFmtId="173" fontId="46" fillId="0" borderId="0"/>
    <xf numFmtId="0" fontId="46" fillId="0" borderId="0"/>
    <xf numFmtId="0" fontId="46" fillId="0" borderId="0"/>
    <xf numFmtId="0" fontId="46" fillId="0" borderId="0"/>
    <xf numFmtId="0" fontId="46"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6" fillId="0" borderId="0"/>
    <xf numFmtId="173" fontId="61" fillId="0" borderId="0"/>
    <xf numFmtId="173" fontId="46" fillId="0" borderId="0"/>
    <xf numFmtId="0" fontId="46" fillId="0" borderId="0"/>
    <xf numFmtId="173" fontId="61" fillId="0" borderId="0"/>
    <xf numFmtId="173" fontId="61" fillId="0" borderId="0"/>
    <xf numFmtId="173" fontId="61" fillId="0" borderId="0"/>
    <xf numFmtId="173" fontId="61" fillId="0" borderId="0"/>
    <xf numFmtId="173" fontId="61" fillId="0" borderId="0"/>
    <xf numFmtId="173" fontId="46" fillId="0" borderId="0"/>
    <xf numFmtId="0" fontId="46" fillId="0" borderId="0"/>
    <xf numFmtId="0" fontId="61" fillId="0" borderId="0"/>
    <xf numFmtId="0" fontId="46" fillId="0" borderId="0"/>
    <xf numFmtId="0" fontId="46"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1" fillId="0" borderId="0"/>
    <xf numFmtId="0" fontId="61" fillId="0" borderId="0"/>
    <xf numFmtId="173" fontId="46" fillId="0" borderId="0"/>
    <xf numFmtId="173" fontId="46" fillId="0" borderId="0"/>
    <xf numFmtId="0" fontId="61" fillId="0" borderId="0"/>
    <xf numFmtId="173" fontId="46"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6"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6"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46" fillId="0" borderId="0"/>
    <xf numFmtId="173" fontId="46" fillId="0" borderId="0"/>
    <xf numFmtId="173" fontId="46"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6" fillId="0" borderId="0"/>
    <xf numFmtId="173" fontId="46" fillId="0" borderId="0"/>
    <xf numFmtId="173" fontId="61" fillId="0" borderId="0"/>
    <xf numFmtId="173" fontId="61" fillId="0" borderId="0"/>
    <xf numFmtId="173" fontId="46" fillId="0" borderId="0"/>
    <xf numFmtId="173" fontId="46" fillId="0" borderId="0"/>
    <xf numFmtId="173" fontId="46" fillId="0" borderId="0"/>
    <xf numFmtId="173" fontId="46" fillId="0" borderId="0"/>
    <xf numFmtId="173" fontId="61" fillId="0" borderId="0"/>
    <xf numFmtId="173" fontId="46"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6" fillId="0" borderId="0"/>
    <xf numFmtId="173" fontId="46" fillId="0" borderId="0"/>
    <xf numFmtId="173" fontId="46" fillId="0" borderId="0"/>
    <xf numFmtId="0" fontId="46"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6" fillId="0" borderId="0"/>
    <xf numFmtId="0" fontId="61" fillId="0" borderId="0"/>
    <xf numFmtId="0" fontId="61" fillId="0" borderId="0"/>
    <xf numFmtId="0" fontId="46" fillId="0" borderId="0"/>
    <xf numFmtId="173" fontId="46" fillId="0" borderId="0"/>
    <xf numFmtId="173" fontId="46" fillId="0" borderId="0"/>
    <xf numFmtId="0" fontId="61" fillId="0" borderId="0"/>
    <xf numFmtId="173" fontId="61" fillId="0" borderId="0"/>
    <xf numFmtId="173" fontId="61" fillId="0" borderId="0"/>
    <xf numFmtId="173" fontId="46" fillId="0" borderId="0"/>
    <xf numFmtId="173" fontId="61" fillId="0" borderId="0"/>
    <xf numFmtId="173" fontId="46"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6" fillId="0" borderId="0"/>
    <xf numFmtId="0" fontId="46" fillId="0" borderId="0"/>
    <xf numFmtId="173" fontId="61" fillId="0" borderId="0"/>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6" fillId="0" borderId="0"/>
    <xf numFmtId="173" fontId="46" fillId="0" borderId="0"/>
    <xf numFmtId="173" fontId="46" fillId="0" borderId="0"/>
    <xf numFmtId="173" fontId="61" fillId="0" borderId="0"/>
    <xf numFmtId="0" fontId="46" fillId="0" borderId="0"/>
    <xf numFmtId="0" fontId="46" fillId="0" borderId="0"/>
    <xf numFmtId="173" fontId="46"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6" fillId="0" borderId="0"/>
    <xf numFmtId="3" fontId="136" fillId="0" borderId="0" applyFont="0" applyFill="0" applyBorder="0" applyAlignment="0" applyProtection="0"/>
    <xf numFmtId="0" fontId="135" fillId="0" borderId="0"/>
    <xf numFmtId="0" fontId="46"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6"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6"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6"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6"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6" fillId="0" borderId="0"/>
    <xf numFmtId="4" fontId="40" fillId="0" borderId="0">
      <alignment vertical="center"/>
    </xf>
    <xf numFmtId="0" fontId="70" fillId="0" borderId="0"/>
    <xf numFmtId="4" fontId="68" fillId="0" borderId="0">
      <alignment vertical="center"/>
    </xf>
    <xf numFmtId="0" fontId="70" fillId="0" borderId="0"/>
    <xf numFmtId="0" fontId="46"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6" fillId="0" borderId="0"/>
    <xf numFmtId="0" fontId="46"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9" fontId="60"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1"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409</v>
      </c>
    </row>
    <row r="4" spans="1:21">
      <c r="A4" s="198"/>
      <c r="G4" s="23"/>
    </row>
    <row r="5" spans="1:21">
      <c r="A5" s="230" t="s">
        <v>426</v>
      </c>
      <c r="B5" s="230"/>
      <c r="C5" s="230"/>
      <c r="D5" s="70"/>
      <c r="E5" s="70"/>
      <c r="F5" s="70"/>
      <c r="G5" s="70"/>
      <c r="H5" s="70"/>
      <c r="I5" s="70"/>
    </row>
    <row r="6" spans="1:21">
      <c r="A6" s="198"/>
      <c r="G6" s="23"/>
    </row>
    <row r="7" spans="1:21">
      <c r="A7" s="234" t="s">
        <v>6</v>
      </c>
      <c r="B7" s="234"/>
      <c r="C7" s="234"/>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5" t="s">
        <v>416</v>
      </c>
      <c r="B9" s="236"/>
      <c r="C9" s="236"/>
      <c r="D9" s="160"/>
      <c r="E9" s="160"/>
      <c r="F9" s="160"/>
      <c r="G9" s="160"/>
      <c r="H9" s="159"/>
      <c r="I9" s="159"/>
      <c r="J9" s="159"/>
      <c r="K9" s="159"/>
      <c r="L9" s="159"/>
      <c r="M9" s="159"/>
      <c r="N9" s="159"/>
      <c r="O9" s="159"/>
      <c r="P9" s="159"/>
      <c r="Q9" s="159"/>
      <c r="R9" s="159"/>
      <c r="S9" s="159"/>
      <c r="T9" s="159"/>
      <c r="U9" s="159"/>
    </row>
    <row r="10" spans="1:21">
      <c r="A10" s="237" t="s">
        <v>5</v>
      </c>
      <c r="B10" s="237"/>
      <c r="C10" s="237"/>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5"/>
      <c r="B12" s="235"/>
      <c r="C12" s="235"/>
      <c r="D12" s="160"/>
      <c r="E12" s="160"/>
      <c r="F12" s="160"/>
      <c r="G12" s="160"/>
      <c r="H12" s="159"/>
      <c r="I12" s="159"/>
      <c r="J12" s="159"/>
      <c r="K12" s="159"/>
      <c r="L12" s="159"/>
      <c r="M12" s="159"/>
      <c r="N12" s="159"/>
      <c r="O12" s="159"/>
      <c r="P12" s="159"/>
      <c r="Q12" s="159"/>
      <c r="R12" s="159"/>
      <c r="S12" s="159"/>
      <c r="T12" s="159"/>
      <c r="U12" s="159"/>
    </row>
    <row r="13" spans="1:21">
      <c r="A13" s="237" t="s">
        <v>4</v>
      </c>
      <c r="B13" s="237"/>
      <c r="C13" s="237"/>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427</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1" t="s">
        <v>3</v>
      </c>
      <c r="B16" s="231"/>
      <c r="C16" s="231"/>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2" t="s">
        <v>262</v>
      </c>
      <c r="B18" s="233"/>
      <c r="C18" s="233"/>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428</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7"/>
      <c r="B24" s="228"/>
      <c r="C24" s="229"/>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545</v>
      </c>
      <c r="D39" s="192"/>
      <c r="E39" s="192"/>
      <c r="F39" s="192"/>
      <c r="G39" s="192"/>
      <c r="H39" s="192"/>
      <c r="I39" s="192"/>
      <c r="J39" s="192"/>
      <c r="K39" s="192"/>
      <c r="L39" s="192"/>
      <c r="M39" s="192"/>
      <c r="N39" s="192"/>
      <c r="O39" s="192"/>
      <c r="P39" s="192"/>
      <c r="Q39" s="192"/>
      <c r="R39" s="192"/>
      <c r="S39" s="192"/>
      <c r="T39" s="192"/>
      <c r="U39" s="192"/>
    </row>
    <row r="40" spans="1:21" s="126" customFormat="1" ht="105.75" customHeight="1">
      <c r="A40" s="84" t="s">
        <v>248</v>
      </c>
      <c r="B40" s="69" t="s">
        <v>293</v>
      </c>
      <c r="C40" s="215" t="s">
        <v>412</v>
      </c>
      <c r="D40" s="192"/>
      <c r="E40" s="192"/>
      <c r="F40" s="192"/>
      <c r="G40" s="192"/>
      <c r="H40" s="192"/>
      <c r="I40" s="192"/>
      <c r="J40" s="192"/>
      <c r="K40" s="192"/>
      <c r="L40" s="192"/>
      <c r="M40" s="192"/>
      <c r="N40" s="192"/>
      <c r="O40" s="192"/>
      <c r="P40" s="192"/>
      <c r="Q40" s="192"/>
      <c r="R40" s="192"/>
      <c r="S40" s="192"/>
      <c r="T40" s="192"/>
      <c r="U40" s="192"/>
    </row>
    <row r="41" spans="1:21" s="126" customFormat="1" ht="83.25" customHeight="1">
      <c r="A41" s="84" t="s">
        <v>242</v>
      </c>
      <c r="B41" s="69" t="s">
        <v>294</v>
      </c>
      <c r="C41" s="215" t="s">
        <v>413</v>
      </c>
      <c r="D41" s="192"/>
      <c r="E41" s="192"/>
      <c r="F41" s="192"/>
      <c r="G41" s="192"/>
      <c r="H41" s="192"/>
      <c r="I41" s="192"/>
      <c r="J41" s="192"/>
      <c r="K41" s="192"/>
      <c r="L41" s="192"/>
      <c r="M41" s="192"/>
      <c r="N41" s="192"/>
      <c r="O41" s="192"/>
      <c r="P41" s="192"/>
      <c r="Q41" s="192"/>
      <c r="R41" s="192"/>
      <c r="S41" s="192"/>
      <c r="T41" s="192"/>
      <c r="U41" s="192"/>
    </row>
    <row r="42" spans="1:21" s="126" customFormat="1" ht="186" customHeight="1">
      <c r="A42" s="84" t="s">
        <v>295</v>
      </c>
      <c r="B42" s="69" t="s">
        <v>296</v>
      </c>
      <c r="C42" s="215" t="s">
        <v>414</v>
      </c>
      <c r="D42" s="192"/>
      <c r="E42" s="192"/>
      <c r="F42" s="192"/>
      <c r="G42" s="192"/>
      <c r="H42" s="192"/>
      <c r="I42" s="192"/>
      <c r="J42" s="192"/>
      <c r="K42" s="192"/>
      <c r="L42" s="192"/>
      <c r="M42" s="192"/>
      <c r="N42" s="192"/>
      <c r="O42" s="192"/>
      <c r="P42" s="192"/>
      <c r="Q42" s="192"/>
      <c r="R42" s="192"/>
      <c r="S42" s="192"/>
      <c r="T42" s="192"/>
      <c r="U42" s="192"/>
    </row>
    <row r="43" spans="1:21" s="126" customFormat="1" ht="111" customHeight="1">
      <c r="A43" s="84" t="s">
        <v>297</v>
      </c>
      <c r="B43" s="69" t="s">
        <v>298</v>
      </c>
      <c r="C43" s="210" t="s">
        <v>285</v>
      </c>
      <c r="D43" s="192"/>
      <c r="E43" s="192"/>
      <c r="F43" s="192"/>
      <c r="G43" s="192"/>
      <c r="H43" s="192"/>
      <c r="I43" s="192"/>
      <c r="J43" s="192"/>
      <c r="K43" s="192"/>
      <c r="L43" s="192"/>
      <c r="M43" s="192"/>
      <c r="N43" s="192"/>
      <c r="O43" s="192"/>
      <c r="P43" s="192"/>
      <c r="Q43" s="192"/>
      <c r="R43" s="192"/>
      <c r="S43" s="192"/>
      <c r="T43" s="192"/>
      <c r="U43" s="192"/>
    </row>
    <row r="44" spans="1:21" s="126" customFormat="1" ht="120" customHeight="1">
      <c r="A44" s="84" t="s">
        <v>299</v>
      </c>
      <c r="B44" s="69" t="s">
        <v>300</v>
      </c>
      <c r="C44" s="210" t="s">
        <v>285</v>
      </c>
      <c r="D44" s="192"/>
      <c r="E44" s="192"/>
      <c r="F44" s="192"/>
      <c r="G44" s="192"/>
      <c r="H44" s="192"/>
      <c r="I44" s="192"/>
      <c r="J44" s="192"/>
      <c r="K44" s="192"/>
      <c r="L44" s="192"/>
      <c r="M44" s="192"/>
      <c r="N44" s="192"/>
      <c r="O44" s="192"/>
      <c r="P44" s="192"/>
      <c r="Q44" s="192"/>
      <c r="R44" s="192"/>
      <c r="S44" s="192"/>
      <c r="T44" s="192"/>
      <c r="U44" s="192"/>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7"/>
      <c r="B46" s="228"/>
      <c r="C46" s="229"/>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0">
        <v>5.9219909499999996</v>
      </c>
      <c r="D47" s="161" t="s">
        <v>420</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6">
        <v>4.8555438799999999</v>
      </c>
      <c r="D48" s="161" t="s">
        <v>421</v>
      </c>
      <c r="E48" s="161"/>
      <c r="F48" s="161"/>
      <c r="G48" s="161"/>
      <c r="H48" s="161"/>
      <c r="I48" s="161"/>
      <c r="J48" s="161"/>
      <c r="K48" s="161"/>
      <c r="L48" s="161"/>
      <c r="M48" s="161"/>
      <c r="N48" s="161"/>
      <c r="O48" s="161"/>
      <c r="P48" s="161"/>
      <c r="Q48" s="161"/>
      <c r="R48" s="161"/>
      <c r="S48" s="161"/>
      <c r="T48" s="161"/>
      <c r="U48" s="161"/>
    </row>
    <row r="49" spans="1:21" ht="120" customHeight="1">
      <c r="A49" s="226" t="s">
        <v>407</v>
      </c>
      <c r="B49" s="226"/>
      <c r="C49" s="226"/>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56"/>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0" t="s">
        <v>426</v>
      </c>
      <c r="B4" s="230"/>
      <c r="C4" s="230"/>
      <c r="D4" s="230"/>
      <c r="E4" s="230"/>
      <c r="F4" s="230"/>
      <c r="G4" s="230"/>
      <c r="H4" s="230"/>
      <c r="I4" s="230"/>
      <c r="J4" s="230"/>
      <c r="K4" s="230"/>
      <c r="L4" s="230"/>
      <c r="M4" s="230"/>
      <c r="N4" s="230"/>
      <c r="O4" s="230"/>
      <c r="P4" s="230"/>
      <c r="Q4" s="230"/>
      <c r="R4" s="230"/>
      <c r="S4" s="230"/>
    </row>
    <row r="5" spans="1:28" s="11" customFormat="1" ht="15.75">
      <c r="A5" s="129"/>
    </row>
    <row r="6" spans="1:28" s="11" customFormat="1" ht="18.75">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c r="A9" s="231" t="s">
        <v>5</v>
      </c>
      <c r="B9" s="231"/>
      <c r="C9" s="231"/>
      <c r="D9" s="231"/>
      <c r="E9" s="231"/>
      <c r="F9" s="231"/>
      <c r="G9" s="231"/>
      <c r="H9" s="231"/>
      <c r="I9" s="231"/>
      <c r="J9" s="231"/>
      <c r="K9" s="231"/>
      <c r="L9" s="231"/>
      <c r="M9" s="231"/>
      <c r="N9" s="231"/>
      <c r="O9" s="231"/>
      <c r="P9" s="231"/>
      <c r="Q9" s="231"/>
      <c r="R9" s="231"/>
      <c r="S9" s="231"/>
      <c r="T9" s="103"/>
      <c r="U9" s="103"/>
      <c r="V9" s="103"/>
      <c r="W9" s="103"/>
      <c r="X9" s="103"/>
      <c r="Y9" s="103"/>
      <c r="Z9" s="103"/>
      <c r="AA9" s="103"/>
      <c r="AB9" s="103"/>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c r="A11" s="247">
        <f>'1. паспорт местоположение'!A12:C12</f>
        <v>0</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3"/>
      <c r="U12" s="103"/>
      <c r="V12" s="103"/>
      <c r="W12" s="103"/>
      <c r="X12" s="103"/>
      <c r="Y12" s="103"/>
      <c r="Z12" s="103"/>
      <c r="AA12" s="103"/>
      <c r="AB12" s="103"/>
    </row>
    <row r="13" spans="1:28" s="130" customFormat="1" ht="15.75" customHeight="1">
      <c r="A13" s="248"/>
      <c r="B13" s="248"/>
      <c r="C13" s="248"/>
      <c r="D13" s="248"/>
      <c r="E13" s="248"/>
      <c r="F13" s="248"/>
      <c r="G13" s="248"/>
      <c r="H13" s="248"/>
      <c r="I13" s="248"/>
      <c r="J13" s="248"/>
      <c r="K13" s="248"/>
      <c r="L13" s="248"/>
      <c r="M13" s="248"/>
      <c r="N13" s="248"/>
      <c r="O13" s="248"/>
      <c r="P13" s="248"/>
      <c r="Q13" s="248"/>
      <c r="R13" s="248"/>
      <c r="S13" s="248"/>
      <c r="T13" s="122"/>
      <c r="U13" s="122"/>
      <c r="V13" s="122"/>
      <c r="W13" s="122"/>
      <c r="X13" s="122"/>
      <c r="Y13" s="122"/>
      <c r="Z13" s="122"/>
      <c r="AA13" s="122"/>
      <c r="AB13" s="122"/>
    </row>
    <row r="14" spans="1:28" s="132" customFormat="1"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4" s="247"/>
      <c r="C14" s="247"/>
      <c r="D14" s="247"/>
      <c r="E14" s="247"/>
      <c r="F14" s="247"/>
      <c r="G14" s="247"/>
      <c r="H14" s="247"/>
      <c r="I14" s="247"/>
      <c r="J14" s="247"/>
      <c r="K14" s="247"/>
      <c r="L14" s="247"/>
      <c r="M14" s="247"/>
      <c r="N14" s="247"/>
      <c r="O14" s="247"/>
      <c r="P14" s="247"/>
      <c r="Q14" s="247"/>
      <c r="R14" s="247"/>
      <c r="S14" s="247"/>
      <c r="T14" s="131"/>
      <c r="U14" s="131"/>
      <c r="V14" s="131"/>
      <c r="W14" s="131"/>
      <c r="X14" s="131"/>
      <c r="Y14" s="131"/>
      <c r="Z14" s="131"/>
      <c r="AA14" s="131"/>
      <c r="AB14" s="131"/>
    </row>
    <row r="15" spans="1:28" s="132"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33"/>
      <c r="U15" s="133"/>
      <c r="V15" s="133"/>
      <c r="W15" s="133"/>
      <c r="X15" s="133"/>
      <c r="Y15" s="133"/>
      <c r="Z15" s="133"/>
      <c r="AA15" s="133"/>
      <c r="AB15" s="133"/>
    </row>
    <row r="16" spans="1:28" s="132" customFormat="1" ht="15" customHeight="1">
      <c r="A16" s="241"/>
      <c r="B16" s="241"/>
      <c r="C16" s="241"/>
      <c r="D16" s="241"/>
      <c r="E16" s="241"/>
      <c r="F16" s="241"/>
      <c r="G16" s="241"/>
      <c r="H16" s="241"/>
      <c r="I16" s="241"/>
      <c r="J16" s="241"/>
      <c r="K16" s="241"/>
      <c r="L16" s="241"/>
      <c r="M16" s="241"/>
      <c r="N16" s="241"/>
      <c r="O16" s="241"/>
      <c r="P16" s="241"/>
      <c r="Q16" s="241"/>
      <c r="R16" s="241"/>
      <c r="S16" s="241"/>
      <c r="T16" s="134"/>
      <c r="U16" s="134"/>
      <c r="V16" s="134"/>
      <c r="W16" s="134"/>
      <c r="X16" s="134"/>
      <c r="Y16" s="134"/>
    </row>
    <row r="17" spans="1:28" s="132"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35"/>
      <c r="U17" s="135"/>
      <c r="V17" s="135"/>
      <c r="W17" s="135"/>
      <c r="X17" s="135"/>
      <c r="Y17" s="135"/>
      <c r="Z17" s="135"/>
      <c r="AA17" s="135"/>
      <c r="AB17" s="135"/>
    </row>
    <row r="18" spans="1:28" s="132" customFormat="1" ht="15" customHeight="1">
      <c r="A18" s="243"/>
      <c r="B18" s="243"/>
      <c r="C18" s="243"/>
      <c r="D18" s="243"/>
      <c r="E18" s="243"/>
      <c r="F18" s="243"/>
      <c r="G18" s="243"/>
      <c r="H18" s="243"/>
      <c r="I18" s="243"/>
      <c r="J18" s="243"/>
      <c r="K18" s="243"/>
      <c r="L18" s="243"/>
      <c r="M18" s="243"/>
      <c r="N18" s="243"/>
      <c r="O18" s="243"/>
      <c r="P18" s="243"/>
      <c r="Q18" s="243"/>
      <c r="R18" s="243"/>
      <c r="S18" s="243"/>
      <c r="T18" s="134"/>
      <c r="U18" s="134"/>
      <c r="V18" s="134"/>
      <c r="W18" s="134"/>
      <c r="X18" s="134"/>
      <c r="Y18" s="134"/>
    </row>
    <row r="19" spans="1:28" s="132"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4"/>
      <c r="U19" s="134"/>
      <c r="V19" s="134"/>
      <c r="W19" s="134"/>
      <c r="X19" s="134"/>
      <c r="Y19" s="134"/>
    </row>
    <row r="20" spans="1:28" s="132" customFormat="1" ht="180.75" customHeight="1">
      <c r="A20" s="239"/>
      <c r="B20" s="239"/>
      <c r="C20" s="245"/>
      <c r="D20" s="239"/>
      <c r="E20" s="239"/>
      <c r="F20" s="239"/>
      <c r="G20" s="239"/>
      <c r="H20" s="239"/>
      <c r="I20" s="239"/>
      <c r="J20" s="239"/>
      <c r="K20" s="239"/>
      <c r="L20" s="239"/>
      <c r="M20" s="239"/>
      <c r="N20" s="239"/>
      <c r="O20" s="239"/>
      <c r="P20" s="239"/>
      <c r="Q20" s="136" t="s">
        <v>321</v>
      </c>
      <c r="R20" s="137" t="s">
        <v>322</v>
      </c>
      <c r="S20" s="240"/>
      <c r="T20" s="122"/>
      <c r="U20" s="122"/>
      <c r="V20" s="122"/>
      <c r="W20" s="122"/>
      <c r="X20" s="122"/>
      <c r="Y20" s="122"/>
      <c r="Z20" s="138"/>
      <c r="AA20" s="138"/>
      <c r="AB20" s="138"/>
    </row>
    <row r="21" spans="1:28"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28" s="132" customFormat="1" ht="31.5">
      <c r="A22" s="223">
        <v>1</v>
      </c>
      <c r="B22" s="225" t="s">
        <v>429</v>
      </c>
      <c r="C22" s="210" t="s">
        <v>285</v>
      </c>
      <c r="D22" s="210" t="s">
        <v>285</v>
      </c>
      <c r="E22" s="210" t="s">
        <v>532</v>
      </c>
      <c r="F22" s="210" t="s">
        <v>527</v>
      </c>
      <c r="G22" s="210" t="s">
        <v>285</v>
      </c>
      <c r="H22" s="210">
        <v>15</v>
      </c>
      <c r="I22" s="210" t="s">
        <v>285</v>
      </c>
      <c r="J22" s="210" t="s">
        <v>285</v>
      </c>
      <c r="K22" s="210">
        <v>0.4</v>
      </c>
      <c r="L22" s="210">
        <v>3</v>
      </c>
      <c r="M22" s="210" t="s">
        <v>285</v>
      </c>
      <c r="N22" s="210" t="s">
        <v>285</v>
      </c>
      <c r="O22" s="210" t="s">
        <v>285</v>
      </c>
      <c r="P22" s="210" t="s">
        <v>285</v>
      </c>
      <c r="Q22" s="210" t="s">
        <v>285</v>
      </c>
      <c r="R22" s="210" t="s">
        <v>285</v>
      </c>
      <c r="S22" s="210" t="s">
        <v>285</v>
      </c>
      <c r="T22" s="224"/>
      <c r="U22" s="224"/>
      <c r="V22" s="224"/>
      <c r="W22" s="224"/>
      <c r="X22" s="224"/>
      <c r="Y22" s="224"/>
      <c r="Z22" s="138"/>
      <c r="AA22" s="138"/>
      <c r="AB22" s="138"/>
    </row>
    <row r="23" spans="1:28" s="132" customFormat="1" ht="31.5">
      <c r="A23" s="223">
        <v>2</v>
      </c>
      <c r="B23" s="225" t="s">
        <v>430</v>
      </c>
      <c r="C23" s="210" t="s">
        <v>285</v>
      </c>
      <c r="D23" s="210" t="s">
        <v>285</v>
      </c>
      <c r="E23" s="210" t="s">
        <v>532</v>
      </c>
      <c r="F23" s="210" t="s">
        <v>527</v>
      </c>
      <c r="G23" s="210" t="s">
        <v>285</v>
      </c>
      <c r="H23" s="210">
        <v>15</v>
      </c>
      <c r="I23" s="210" t="s">
        <v>285</v>
      </c>
      <c r="J23" s="210" t="s">
        <v>285</v>
      </c>
      <c r="K23" s="210">
        <v>0.4</v>
      </c>
      <c r="L23" s="210">
        <v>3</v>
      </c>
      <c r="M23" s="210" t="s">
        <v>285</v>
      </c>
      <c r="N23" s="210" t="s">
        <v>285</v>
      </c>
      <c r="O23" s="210" t="s">
        <v>285</v>
      </c>
      <c r="P23" s="210" t="s">
        <v>285</v>
      </c>
      <c r="Q23" s="210" t="s">
        <v>285</v>
      </c>
      <c r="R23" s="210" t="s">
        <v>285</v>
      </c>
      <c r="S23" s="210" t="s">
        <v>285</v>
      </c>
      <c r="T23" s="224"/>
      <c r="U23" s="224"/>
      <c r="V23" s="224"/>
      <c r="W23" s="224"/>
      <c r="X23" s="224"/>
      <c r="Y23" s="224"/>
      <c r="Z23" s="138"/>
      <c r="AA23" s="138"/>
      <c r="AB23" s="138"/>
    </row>
    <row r="24" spans="1:28" s="132" customFormat="1" ht="31.5">
      <c r="A24" s="223">
        <v>3</v>
      </c>
      <c r="B24" s="225" t="s">
        <v>431</v>
      </c>
      <c r="C24" s="210" t="s">
        <v>285</v>
      </c>
      <c r="D24" s="210" t="s">
        <v>285</v>
      </c>
      <c r="E24" s="210" t="s">
        <v>532</v>
      </c>
      <c r="F24" s="210" t="s">
        <v>527</v>
      </c>
      <c r="G24" s="210" t="s">
        <v>285</v>
      </c>
      <c r="H24" s="210">
        <v>15</v>
      </c>
      <c r="I24" s="210" t="s">
        <v>285</v>
      </c>
      <c r="J24" s="210" t="s">
        <v>285</v>
      </c>
      <c r="K24" s="210">
        <v>0.4</v>
      </c>
      <c r="L24" s="210">
        <v>3</v>
      </c>
      <c r="M24" s="210" t="s">
        <v>285</v>
      </c>
      <c r="N24" s="210" t="s">
        <v>285</v>
      </c>
      <c r="O24" s="210" t="s">
        <v>285</v>
      </c>
      <c r="P24" s="210" t="s">
        <v>285</v>
      </c>
      <c r="Q24" s="210" t="s">
        <v>285</v>
      </c>
      <c r="R24" s="210" t="s">
        <v>285</v>
      </c>
      <c r="S24" s="210" t="s">
        <v>285</v>
      </c>
      <c r="T24" s="224"/>
      <c r="U24" s="224"/>
      <c r="V24" s="224"/>
      <c r="W24" s="224"/>
      <c r="X24" s="224"/>
      <c r="Y24" s="224"/>
      <c r="Z24" s="138"/>
      <c r="AA24" s="138"/>
      <c r="AB24" s="138"/>
    </row>
    <row r="25" spans="1:28" s="132" customFormat="1" ht="31.5">
      <c r="A25" s="223">
        <v>4</v>
      </c>
      <c r="B25" s="225" t="s">
        <v>432</v>
      </c>
      <c r="C25" s="210" t="s">
        <v>285</v>
      </c>
      <c r="D25" s="210" t="s">
        <v>285</v>
      </c>
      <c r="E25" s="210" t="s">
        <v>532</v>
      </c>
      <c r="F25" s="210" t="s">
        <v>527</v>
      </c>
      <c r="G25" s="210" t="s">
        <v>285</v>
      </c>
      <c r="H25" s="210">
        <v>15</v>
      </c>
      <c r="I25" s="210" t="s">
        <v>285</v>
      </c>
      <c r="J25" s="210" t="s">
        <v>285</v>
      </c>
      <c r="K25" s="210">
        <v>0.4</v>
      </c>
      <c r="L25" s="210">
        <v>3</v>
      </c>
      <c r="M25" s="210" t="s">
        <v>285</v>
      </c>
      <c r="N25" s="210" t="s">
        <v>285</v>
      </c>
      <c r="O25" s="210" t="s">
        <v>285</v>
      </c>
      <c r="P25" s="210" t="s">
        <v>285</v>
      </c>
      <c r="Q25" s="210" t="s">
        <v>285</v>
      </c>
      <c r="R25" s="210" t="s">
        <v>285</v>
      </c>
      <c r="S25" s="210" t="s">
        <v>285</v>
      </c>
      <c r="T25" s="224"/>
      <c r="U25" s="224"/>
      <c r="V25" s="224"/>
      <c r="W25" s="224"/>
      <c r="X25" s="224"/>
      <c r="Y25" s="224"/>
      <c r="Z25" s="138"/>
      <c r="AA25" s="138"/>
      <c r="AB25" s="138"/>
    </row>
    <row r="26" spans="1:28" s="132" customFormat="1" ht="31.5">
      <c r="A26" s="223">
        <v>5</v>
      </c>
      <c r="B26" s="225" t="s">
        <v>433</v>
      </c>
      <c r="C26" s="210" t="s">
        <v>285</v>
      </c>
      <c r="D26" s="210" t="s">
        <v>285</v>
      </c>
      <c r="E26" s="210" t="s">
        <v>532</v>
      </c>
      <c r="F26" s="210" t="s">
        <v>527</v>
      </c>
      <c r="G26" s="210" t="s">
        <v>285</v>
      </c>
      <c r="H26" s="210">
        <v>15</v>
      </c>
      <c r="I26" s="210" t="s">
        <v>285</v>
      </c>
      <c r="J26" s="210" t="s">
        <v>285</v>
      </c>
      <c r="K26" s="210">
        <v>0.4</v>
      </c>
      <c r="L26" s="210">
        <v>3</v>
      </c>
      <c r="M26" s="210" t="s">
        <v>285</v>
      </c>
      <c r="N26" s="210" t="s">
        <v>285</v>
      </c>
      <c r="O26" s="210" t="s">
        <v>285</v>
      </c>
      <c r="P26" s="210" t="s">
        <v>285</v>
      </c>
      <c r="Q26" s="210" t="s">
        <v>285</v>
      </c>
      <c r="R26" s="210" t="s">
        <v>285</v>
      </c>
      <c r="S26" s="210" t="s">
        <v>285</v>
      </c>
      <c r="T26" s="224"/>
      <c r="U26" s="224"/>
      <c r="V26" s="224"/>
      <c r="W26" s="224"/>
      <c r="X26" s="224"/>
      <c r="Y26" s="224"/>
      <c r="Z26" s="138"/>
      <c r="AA26" s="138"/>
      <c r="AB26" s="138"/>
    </row>
    <row r="27" spans="1:28" s="132" customFormat="1" ht="31.5">
      <c r="A27" s="223">
        <v>6</v>
      </c>
      <c r="B27" s="225" t="s">
        <v>434</v>
      </c>
      <c r="C27" s="210" t="s">
        <v>285</v>
      </c>
      <c r="D27" s="210" t="s">
        <v>285</v>
      </c>
      <c r="E27" s="210" t="s">
        <v>532</v>
      </c>
      <c r="F27" s="210" t="s">
        <v>527</v>
      </c>
      <c r="G27" s="210" t="s">
        <v>285</v>
      </c>
      <c r="H27" s="210">
        <v>15</v>
      </c>
      <c r="I27" s="210" t="s">
        <v>285</v>
      </c>
      <c r="J27" s="210" t="s">
        <v>285</v>
      </c>
      <c r="K27" s="210">
        <v>0.4</v>
      </c>
      <c r="L27" s="210">
        <v>3</v>
      </c>
      <c r="M27" s="210" t="s">
        <v>285</v>
      </c>
      <c r="N27" s="210" t="s">
        <v>285</v>
      </c>
      <c r="O27" s="210" t="s">
        <v>285</v>
      </c>
      <c r="P27" s="210" t="s">
        <v>285</v>
      </c>
      <c r="Q27" s="210" t="s">
        <v>285</v>
      </c>
      <c r="R27" s="210" t="s">
        <v>285</v>
      </c>
      <c r="S27" s="210" t="s">
        <v>285</v>
      </c>
      <c r="T27" s="224"/>
      <c r="U27" s="224"/>
      <c r="V27" s="224"/>
      <c r="W27" s="224"/>
      <c r="X27" s="224"/>
      <c r="Y27" s="224"/>
      <c r="Z27" s="138"/>
      <c r="AA27" s="138"/>
      <c r="AB27" s="138"/>
    </row>
    <row r="28" spans="1:28" s="132" customFormat="1" ht="31.5">
      <c r="A28" s="223">
        <v>7</v>
      </c>
      <c r="B28" s="225" t="s">
        <v>435</v>
      </c>
      <c r="C28" s="210" t="s">
        <v>285</v>
      </c>
      <c r="D28" s="210" t="s">
        <v>285</v>
      </c>
      <c r="E28" s="210" t="s">
        <v>532</v>
      </c>
      <c r="F28" s="210" t="s">
        <v>527</v>
      </c>
      <c r="G28" s="210" t="s">
        <v>285</v>
      </c>
      <c r="H28" s="210">
        <v>15</v>
      </c>
      <c r="I28" s="210" t="s">
        <v>285</v>
      </c>
      <c r="J28" s="210" t="s">
        <v>285</v>
      </c>
      <c r="K28" s="210">
        <v>0.4</v>
      </c>
      <c r="L28" s="210">
        <v>3</v>
      </c>
      <c r="M28" s="210" t="s">
        <v>285</v>
      </c>
      <c r="N28" s="210" t="s">
        <v>285</v>
      </c>
      <c r="O28" s="210" t="s">
        <v>285</v>
      </c>
      <c r="P28" s="210" t="s">
        <v>285</v>
      </c>
      <c r="Q28" s="210" t="s">
        <v>285</v>
      </c>
      <c r="R28" s="210" t="s">
        <v>285</v>
      </c>
      <c r="S28" s="210" t="s">
        <v>285</v>
      </c>
      <c r="T28" s="224"/>
      <c r="U28" s="224"/>
      <c r="V28" s="224"/>
      <c r="W28" s="224"/>
      <c r="X28" s="224"/>
      <c r="Y28" s="224"/>
      <c r="Z28" s="138"/>
      <c r="AA28" s="138"/>
      <c r="AB28" s="138"/>
    </row>
    <row r="29" spans="1:28" s="132" customFormat="1" ht="31.5">
      <c r="A29" s="223">
        <v>8</v>
      </c>
      <c r="B29" s="225" t="s">
        <v>436</v>
      </c>
      <c r="C29" s="210" t="s">
        <v>285</v>
      </c>
      <c r="D29" s="210" t="s">
        <v>285</v>
      </c>
      <c r="E29" s="210" t="s">
        <v>532</v>
      </c>
      <c r="F29" s="210" t="s">
        <v>527</v>
      </c>
      <c r="G29" s="210" t="s">
        <v>285</v>
      </c>
      <c r="H29" s="210">
        <v>15</v>
      </c>
      <c r="I29" s="210" t="s">
        <v>285</v>
      </c>
      <c r="J29" s="210" t="s">
        <v>285</v>
      </c>
      <c r="K29" s="210">
        <v>0.4</v>
      </c>
      <c r="L29" s="210">
        <v>3</v>
      </c>
      <c r="M29" s="210" t="s">
        <v>285</v>
      </c>
      <c r="N29" s="210" t="s">
        <v>285</v>
      </c>
      <c r="O29" s="210" t="s">
        <v>285</v>
      </c>
      <c r="P29" s="210" t="s">
        <v>285</v>
      </c>
      <c r="Q29" s="210" t="s">
        <v>285</v>
      </c>
      <c r="R29" s="210" t="s">
        <v>285</v>
      </c>
      <c r="S29" s="210" t="s">
        <v>285</v>
      </c>
      <c r="T29" s="224"/>
      <c r="U29" s="224"/>
      <c r="V29" s="224"/>
      <c r="W29" s="224"/>
      <c r="X29" s="224"/>
      <c r="Y29" s="224"/>
      <c r="Z29" s="138"/>
      <c r="AA29" s="138"/>
      <c r="AB29" s="138"/>
    </row>
    <row r="30" spans="1:28" s="132" customFormat="1" ht="31.5">
      <c r="A30" s="223">
        <v>9</v>
      </c>
      <c r="B30" s="225" t="s">
        <v>437</v>
      </c>
      <c r="C30" s="210" t="s">
        <v>285</v>
      </c>
      <c r="D30" s="210" t="s">
        <v>285</v>
      </c>
      <c r="E30" s="210" t="s">
        <v>532</v>
      </c>
      <c r="F30" s="210" t="s">
        <v>527</v>
      </c>
      <c r="G30" s="210" t="s">
        <v>285</v>
      </c>
      <c r="H30" s="210">
        <v>15</v>
      </c>
      <c r="I30" s="210" t="s">
        <v>285</v>
      </c>
      <c r="J30" s="210" t="s">
        <v>285</v>
      </c>
      <c r="K30" s="210">
        <v>0.4</v>
      </c>
      <c r="L30" s="210">
        <v>3</v>
      </c>
      <c r="M30" s="210" t="s">
        <v>285</v>
      </c>
      <c r="N30" s="210" t="s">
        <v>285</v>
      </c>
      <c r="O30" s="210" t="s">
        <v>285</v>
      </c>
      <c r="P30" s="210" t="s">
        <v>285</v>
      </c>
      <c r="Q30" s="210" t="s">
        <v>285</v>
      </c>
      <c r="R30" s="210" t="s">
        <v>285</v>
      </c>
      <c r="S30" s="210" t="s">
        <v>285</v>
      </c>
      <c r="T30" s="224"/>
      <c r="U30" s="224"/>
      <c r="V30" s="224"/>
      <c r="W30" s="224"/>
      <c r="X30" s="224"/>
      <c r="Y30" s="224"/>
      <c r="Z30" s="138"/>
      <c r="AA30" s="138"/>
      <c r="AB30" s="138"/>
    </row>
    <row r="31" spans="1:28" s="132" customFormat="1" ht="31.5">
      <c r="A31" s="223">
        <v>10</v>
      </c>
      <c r="B31" s="225" t="s">
        <v>438</v>
      </c>
      <c r="C31" s="210" t="s">
        <v>285</v>
      </c>
      <c r="D31" s="210" t="s">
        <v>285</v>
      </c>
      <c r="E31" s="210" t="s">
        <v>532</v>
      </c>
      <c r="F31" s="210" t="s">
        <v>527</v>
      </c>
      <c r="G31" s="210" t="s">
        <v>285</v>
      </c>
      <c r="H31" s="210">
        <v>15</v>
      </c>
      <c r="I31" s="210" t="s">
        <v>285</v>
      </c>
      <c r="J31" s="210" t="s">
        <v>285</v>
      </c>
      <c r="K31" s="210">
        <v>0.4</v>
      </c>
      <c r="L31" s="210">
        <v>3</v>
      </c>
      <c r="M31" s="210" t="s">
        <v>285</v>
      </c>
      <c r="N31" s="210" t="s">
        <v>285</v>
      </c>
      <c r="O31" s="210" t="s">
        <v>285</v>
      </c>
      <c r="P31" s="210" t="s">
        <v>285</v>
      </c>
      <c r="Q31" s="210" t="s">
        <v>285</v>
      </c>
      <c r="R31" s="210" t="s">
        <v>285</v>
      </c>
      <c r="S31" s="210" t="s">
        <v>285</v>
      </c>
      <c r="T31" s="224"/>
      <c r="U31" s="224"/>
      <c r="V31" s="224"/>
      <c r="W31" s="224"/>
      <c r="X31" s="224"/>
      <c r="Y31" s="224"/>
      <c r="Z31" s="138"/>
      <c r="AA31" s="138"/>
      <c r="AB31" s="138"/>
    </row>
    <row r="32" spans="1:28" s="132" customFormat="1" ht="31.5">
      <c r="A32" s="223">
        <v>11</v>
      </c>
      <c r="B32" s="225" t="s">
        <v>439</v>
      </c>
      <c r="C32" s="210" t="s">
        <v>285</v>
      </c>
      <c r="D32" s="210" t="s">
        <v>285</v>
      </c>
      <c r="E32" s="210" t="s">
        <v>532</v>
      </c>
      <c r="F32" s="210" t="s">
        <v>527</v>
      </c>
      <c r="G32" s="210" t="s">
        <v>285</v>
      </c>
      <c r="H32" s="210">
        <v>15</v>
      </c>
      <c r="I32" s="210" t="s">
        <v>285</v>
      </c>
      <c r="J32" s="210" t="s">
        <v>285</v>
      </c>
      <c r="K32" s="210">
        <v>0.4</v>
      </c>
      <c r="L32" s="210">
        <v>3</v>
      </c>
      <c r="M32" s="210" t="s">
        <v>285</v>
      </c>
      <c r="N32" s="210" t="s">
        <v>285</v>
      </c>
      <c r="O32" s="210" t="s">
        <v>285</v>
      </c>
      <c r="P32" s="210" t="s">
        <v>285</v>
      </c>
      <c r="Q32" s="210" t="s">
        <v>285</v>
      </c>
      <c r="R32" s="210" t="s">
        <v>285</v>
      </c>
      <c r="S32" s="210" t="s">
        <v>285</v>
      </c>
      <c r="T32" s="224"/>
      <c r="U32" s="224"/>
      <c r="V32" s="224"/>
      <c r="W32" s="224"/>
      <c r="X32" s="224"/>
      <c r="Y32" s="224"/>
      <c r="Z32" s="138"/>
      <c r="AA32" s="138"/>
      <c r="AB32" s="138"/>
    </row>
    <row r="33" spans="1:28" s="132" customFormat="1" ht="31.5">
      <c r="A33" s="223">
        <v>12</v>
      </c>
      <c r="B33" s="225" t="s">
        <v>440</v>
      </c>
      <c r="C33" s="210" t="s">
        <v>285</v>
      </c>
      <c r="D33" s="210" t="s">
        <v>285</v>
      </c>
      <c r="E33" s="210" t="s">
        <v>532</v>
      </c>
      <c r="F33" s="210" t="s">
        <v>527</v>
      </c>
      <c r="G33" s="210" t="s">
        <v>285</v>
      </c>
      <c r="H33" s="210">
        <v>15</v>
      </c>
      <c r="I33" s="210" t="s">
        <v>285</v>
      </c>
      <c r="J33" s="210" t="s">
        <v>285</v>
      </c>
      <c r="K33" s="210">
        <v>0.4</v>
      </c>
      <c r="L33" s="210">
        <v>3</v>
      </c>
      <c r="M33" s="210" t="s">
        <v>285</v>
      </c>
      <c r="N33" s="210" t="s">
        <v>285</v>
      </c>
      <c r="O33" s="210" t="s">
        <v>285</v>
      </c>
      <c r="P33" s="210" t="s">
        <v>285</v>
      </c>
      <c r="Q33" s="210" t="s">
        <v>285</v>
      </c>
      <c r="R33" s="210" t="s">
        <v>285</v>
      </c>
      <c r="S33" s="210" t="s">
        <v>285</v>
      </c>
      <c r="T33" s="224"/>
      <c r="U33" s="224"/>
      <c r="V33" s="224"/>
      <c r="W33" s="224"/>
      <c r="X33" s="224"/>
      <c r="Y33" s="224"/>
      <c r="Z33" s="138"/>
      <c r="AA33" s="138"/>
      <c r="AB33" s="138"/>
    </row>
    <row r="34" spans="1:28" s="132" customFormat="1" ht="31.5">
      <c r="A34" s="223">
        <v>13</v>
      </c>
      <c r="B34" s="225" t="s">
        <v>441</v>
      </c>
      <c r="C34" s="210" t="s">
        <v>285</v>
      </c>
      <c r="D34" s="210" t="s">
        <v>285</v>
      </c>
      <c r="E34" s="210" t="s">
        <v>532</v>
      </c>
      <c r="F34" s="210" t="s">
        <v>527</v>
      </c>
      <c r="G34" s="210" t="s">
        <v>285</v>
      </c>
      <c r="H34" s="210">
        <v>15</v>
      </c>
      <c r="I34" s="210" t="s">
        <v>285</v>
      </c>
      <c r="J34" s="210" t="s">
        <v>285</v>
      </c>
      <c r="K34" s="210">
        <v>0.4</v>
      </c>
      <c r="L34" s="210">
        <v>3</v>
      </c>
      <c r="M34" s="210" t="s">
        <v>285</v>
      </c>
      <c r="N34" s="210" t="s">
        <v>285</v>
      </c>
      <c r="O34" s="210" t="s">
        <v>285</v>
      </c>
      <c r="P34" s="210" t="s">
        <v>285</v>
      </c>
      <c r="Q34" s="210" t="s">
        <v>285</v>
      </c>
      <c r="R34" s="210" t="s">
        <v>285</v>
      </c>
      <c r="S34" s="210" t="s">
        <v>285</v>
      </c>
      <c r="T34" s="224"/>
      <c r="U34" s="224"/>
      <c r="V34" s="224"/>
      <c r="W34" s="224"/>
      <c r="X34" s="224"/>
      <c r="Y34" s="224"/>
      <c r="Z34" s="138"/>
      <c r="AA34" s="138"/>
      <c r="AB34" s="138"/>
    </row>
    <row r="35" spans="1:28" s="132" customFormat="1" ht="31.5">
      <c r="A35" s="223">
        <v>14</v>
      </c>
      <c r="B35" s="225" t="s">
        <v>442</v>
      </c>
      <c r="C35" s="210" t="s">
        <v>285</v>
      </c>
      <c r="D35" s="210" t="s">
        <v>285</v>
      </c>
      <c r="E35" s="210" t="s">
        <v>532</v>
      </c>
      <c r="F35" s="210" t="s">
        <v>527</v>
      </c>
      <c r="G35" s="210" t="s">
        <v>285</v>
      </c>
      <c r="H35" s="210">
        <v>15</v>
      </c>
      <c r="I35" s="210" t="s">
        <v>285</v>
      </c>
      <c r="J35" s="210" t="s">
        <v>285</v>
      </c>
      <c r="K35" s="210">
        <v>0.4</v>
      </c>
      <c r="L35" s="210">
        <v>3</v>
      </c>
      <c r="M35" s="210" t="s">
        <v>285</v>
      </c>
      <c r="N35" s="210" t="s">
        <v>285</v>
      </c>
      <c r="O35" s="210" t="s">
        <v>285</v>
      </c>
      <c r="P35" s="210" t="s">
        <v>285</v>
      </c>
      <c r="Q35" s="210" t="s">
        <v>285</v>
      </c>
      <c r="R35" s="210" t="s">
        <v>285</v>
      </c>
      <c r="S35" s="210" t="s">
        <v>285</v>
      </c>
      <c r="T35" s="224"/>
      <c r="U35" s="224"/>
      <c r="V35" s="224"/>
      <c r="W35" s="224"/>
      <c r="X35" s="224"/>
      <c r="Y35" s="224"/>
      <c r="Z35" s="138"/>
      <c r="AA35" s="138"/>
      <c r="AB35" s="138"/>
    </row>
    <row r="36" spans="1:28" s="132" customFormat="1" ht="31.5">
      <c r="A36" s="223">
        <v>15</v>
      </c>
      <c r="B36" s="225" t="s">
        <v>443</v>
      </c>
      <c r="C36" s="210" t="s">
        <v>285</v>
      </c>
      <c r="D36" s="210" t="s">
        <v>285</v>
      </c>
      <c r="E36" s="210" t="s">
        <v>532</v>
      </c>
      <c r="F36" s="210" t="s">
        <v>527</v>
      </c>
      <c r="G36" s="210" t="s">
        <v>285</v>
      </c>
      <c r="H36" s="210">
        <v>15</v>
      </c>
      <c r="I36" s="210" t="s">
        <v>285</v>
      </c>
      <c r="J36" s="210" t="s">
        <v>285</v>
      </c>
      <c r="K36" s="210">
        <v>0.4</v>
      </c>
      <c r="L36" s="210">
        <v>3</v>
      </c>
      <c r="M36" s="210" t="s">
        <v>285</v>
      </c>
      <c r="N36" s="210" t="s">
        <v>285</v>
      </c>
      <c r="O36" s="210" t="s">
        <v>285</v>
      </c>
      <c r="P36" s="210" t="s">
        <v>285</v>
      </c>
      <c r="Q36" s="210" t="s">
        <v>285</v>
      </c>
      <c r="R36" s="210" t="s">
        <v>285</v>
      </c>
      <c r="S36" s="210" t="s">
        <v>285</v>
      </c>
      <c r="T36" s="224"/>
      <c r="U36" s="224"/>
      <c r="V36" s="224"/>
      <c r="W36" s="224"/>
      <c r="X36" s="224"/>
      <c r="Y36" s="224"/>
      <c r="Z36" s="138"/>
      <c r="AA36" s="138"/>
      <c r="AB36" s="138"/>
    </row>
    <row r="37" spans="1:28" s="132" customFormat="1" ht="31.5">
      <c r="A37" s="223">
        <v>16</v>
      </c>
      <c r="B37" s="225" t="s">
        <v>444</v>
      </c>
      <c r="C37" s="210" t="s">
        <v>285</v>
      </c>
      <c r="D37" s="210" t="s">
        <v>285</v>
      </c>
      <c r="E37" s="210" t="s">
        <v>532</v>
      </c>
      <c r="F37" s="210" t="s">
        <v>527</v>
      </c>
      <c r="G37" s="210" t="s">
        <v>285</v>
      </c>
      <c r="H37" s="210">
        <v>15</v>
      </c>
      <c r="I37" s="210" t="s">
        <v>285</v>
      </c>
      <c r="J37" s="210" t="s">
        <v>285</v>
      </c>
      <c r="K37" s="210">
        <v>0.4</v>
      </c>
      <c r="L37" s="210">
        <v>3</v>
      </c>
      <c r="M37" s="210" t="s">
        <v>285</v>
      </c>
      <c r="N37" s="210" t="s">
        <v>285</v>
      </c>
      <c r="O37" s="210" t="s">
        <v>285</v>
      </c>
      <c r="P37" s="210" t="s">
        <v>285</v>
      </c>
      <c r="Q37" s="210" t="s">
        <v>285</v>
      </c>
      <c r="R37" s="210" t="s">
        <v>285</v>
      </c>
      <c r="S37" s="210" t="s">
        <v>285</v>
      </c>
      <c r="T37" s="224"/>
      <c r="U37" s="224"/>
      <c r="V37" s="224"/>
      <c r="W37" s="224"/>
      <c r="X37" s="224"/>
      <c r="Y37" s="224"/>
      <c r="Z37" s="138"/>
      <c r="AA37" s="138"/>
      <c r="AB37" s="138"/>
    </row>
    <row r="38" spans="1:28" s="132" customFormat="1" ht="18.75">
      <c r="A38" s="223">
        <v>17</v>
      </c>
      <c r="B38" s="225" t="s">
        <v>445</v>
      </c>
      <c r="C38" s="210" t="s">
        <v>285</v>
      </c>
      <c r="D38" s="210" t="s">
        <v>285</v>
      </c>
      <c r="E38" s="210" t="s">
        <v>532</v>
      </c>
      <c r="F38" s="210" t="s">
        <v>528</v>
      </c>
      <c r="G38" s="210" t="s">
        <v>285</v>
      </c>
      <c r="H38" s="210">
        <v>15</v>
      </c>
      <c r="I38" s="210" t="s">
        <v>285</v>
      </c>
      <c r="J38" s="210" t="s">
        <v>285</v>
      </c>
      <c r="K38" s="210">
        <v>0.4</v>
      </c>
      <c r="L38" s="210">
        <v>3</v>
      </c>
      <c r="M38" s="210" t="s">
        <v>285</v>
      </c>
      <c r="N38" s="210" t="s">
        <v>285</v>
      </c>
      <c r="O38" s="210" t="s">
        <v>285</v>
      </c>
      <c r="P38" s="210" t="s">
        <v>285</v>
      </c>
      <c r="Q38" s="210" t="s">
        <v>285</v>
      </c>
      <c r="R38" s="210" t="s">
        <v>285</v>
      </c>
      <c r="S38" s="210" t="s">
        <v>285</v>
      </c>
      <c r="T38" s="224"/>
      <c r="U38" s="224"/>
      <c r="V38" s="224"/>
      <c r="W38" s="224"/>
      <c r="X38" s="224"/>
      <c r="Y38" s="224"/>
      <c r="Z38" s="138"/>
      <c r="AA38" s="138"/>
      <c r="AB38" s="138"/>
    </row>
    <row r="39" spans="1:28" s="132" customFormat="1" ht="31.5">
      <c r="A39" s="223">
        <v>18</v>
      </c>
      <c r="B39" s="225" t="s">
        <v>446</v>
      </c>
      <c r="C39" s="210" t="s">
        <v>285</v>
      </c>
      <c r="D39" s="210" t="s">
        <v>285</v>
      </c>
      <c r="E39" s="210" t="s">
        <v>532</v>
      </c>
      <c r="F39" s="210" t="s">
        <v>527</v>
      </c>
      <c r="G39" s="210" t="s">
        <v>285</v>
      </c>
      <c r="H39" s="210">
        <v>15</v>
      </c>
      <c r="I39" s="210" t="s">
        <v>285</v>
      </c>
      <c r="J39" s="210" t="s">
        <v>285</v>
      </c>
      <c r="K39" s="210">
        <v>0.4</v>
      </c>
      <c r="L39" s="210">
        <v>3</v>
      </c>
      <c r="M39" s="210" t="s">
        <v>285</v>
      </c>
      <c r="N39" s="210" t="s">
        <v>285</v>
      </c>
      <c r="O39" s="210" t="s">
        <v>285</v>
      </c>
      <c r="P39" s="210" t="s">
        <v>285</v>
      </c>
      <c r="Q39" s="210" t="s">
        <v>285</v>
      </c>
      <c r="R39" s="210" t="s">
        <v>285</v>
      </c>
      <c r="S39" s="210" t="s">
        <v>285</v>
      </c>
      <c r="T39" s="224"/>
      <c r="U39" s="224"/>
      <c r="V39" s="224"/>
      <c r="W39" s="224"/>
      <c r="X39" s="224"/>
      <c r="Y39" s="224"/>
      <c r="Z39" s="138"/>
      <c r="AA39" s="138"/>
      <c r="AB39" s="138"/>
    </row>
    <row r="40" spans="1:28" s="132" customFormat="1" ht="31.5">
      <c r="A40" s="223">
        <v>19</v>
      </c>
      <c r="B40" s="225" t="s">
        <v>447</v>
      </c>
      <c r="C40" s="210" t="s">
        <v>285</v>
      </c>
      <c r="D40" s="210" t="s">
        <v>285</v>
      </c>
      <c r="E40" s="210" t="s">
        <v>532</v>
      </c>
      <c r="F40" s="210" t="s">
        <v>527</v>
      </c>
      <c r="G40" s="210" t="s">
        <v>285</v>
      </c>
      <c r="H40" s="210">
        <v>15</v>
      </c>
      <c r="I40" s="210" t="s">
        <v>285</v>
      </c>
      <c r="J40" s="210" t="s">
        <v>285</v>
      </c>
      <c r="K40" s="210">
        <v>0.4</v>
      </c>
      <c r="L40" s="210">
        <v>3</v>
      </c>
      <c r="M40" s="210" t="s">
        <v>285</v>
      </c>
      <c r="N40" s="210" t="s">
        <v>285</v>
      </c>
      <c r="O40" s="210" t="s">
        <v>285</v>
      </c>
      <c r="P40" s="210" t="s">
        <v>285</v>
      </c>
      <c r="Q40" s="210" t="s">
        <v>285</v>
      </c>
      <c r="R40" s="210" t="s">
        <v>285</v>
      </c>
      <c r="S40" s="210" t="s">
        <v>285</v>
      </c>
      <c r="T40" s="224"/>
      <c r="U40" s="224"/>
      <c r="V40" s="224"/>
      <c r="W40" s="224"/>
      <c r="X40" s="224"/>
      <c r="Y40" s="224"/>
      <c r="Z40" s="138"/>
      <c r="AA40" s="138"/>
      <c r="AB40" s="138"/>
    </row>
    <row r="41" spans="1:28" s="132" customFormat="1" ht="31.5">
      <c r="A41" s="223">
        <v>20</v>
      </c>
      <c r="B41" s="225" t="s">
        <v>448</v>
      </c>
      <c r="C41" s="210" t="s">
        <v>285</v>
      </c>
      <c r="D41" s="210" t="s">
        <v>285</v>
      </c>
      <c r="E41" s="210" t="s">
        <v>532</v>
      </c>
      <c r="F41" s="210" t="s">
        <v>527</v>
      </c>
      <c r="G41" s="210" t="s">
        <v>285</v>
      </c>
      <c r="H41" s="210">
        <v>15</v>
      </c>
      <c r="I41" s="210" t="s">
        <v>285</v>
      </c>
      <c r="J41" s="210" t="s">
        <v>285</v>
      </c>
      <c r="K41" s="210">
        <v>0.4</v>
      </c>
      <c r="L41" s="210">
        <v>3</v>
      </c>
      <c r="M41" s="210" t="s">
        <v>285</v>
      </c>
      <c r="N41" s="210" t="s">
        <v>285</v>
      </c>
      <c r="O41" s="210" t="s">
        <v>285</v>
      </c>
      <c r="P41" s="210" t="s">
        <v>285</v>
      </c>
      <c r="Q41" s="210" t="s">
        <v>285</v>
      </c>
      <c r="R41" s="210" t="s">
        <v>285</v>
      </c>
      <c r="S41" s="210" t="s">
        <v>285</v>
      </c>
      <c r="T41" s="224"/>
      <c r="U41" s="224"/>
      <c r="V41" s="224"/>
      <c r="W41" s="224"/>
      <c r="X41" s="224"/>
      <c r="Y41" s="224"/>
      <c r="Z41" s="138"/>
      <c r="AA41" s="138"/>
      <c r="AB41" s="138"/>
    </row>
    <row r="42" spans="1:28" s="132" customFormat="1" ht="31.5">
      <c r="A42" s="223">
        <v>21</v>
      </c>
      <c r="B42" s="225" t="s">
        <v>449</v>
      </c>
      <c r="C42" s="210" t="s">
        <v>285</v>
      </c>
      <c r="D42" s="210" t="s">
        <v>285</v>
      </c>
      <c r="E42" s="210" t="s">
        <v>533</v>
      </c>
      <c r="F42" s="210" t="s">
        <v>527</v>
      </c>
      <c r="G42" s="210" t="s">
        <v>285</v>
      </c>
      <c r="H42" s="210">
        <v>15</v>
      </c>
      <c r="I42" s="210" t="s">
        <v>285</v>
      </c>
      <c r="J42" s="210" t="s">
        <v>285</v>
      </c>
      <c r="K42" s="210">
        <v>0.4</v>
      </c>
      <c r="L42" s="210">
        <v>3</v>
      </c>
      <c r="M42" s="210" t="s">
        <v>285</v>
      </c>
      <c r="N42" s="210" t="s">
        <v>285</v>
      </c>
      <c r="O42" s="210" t="s">
        <v>285</v>
      </c>
      <c r="P42" s="210" t="s">
        <v>285</v>
      </c>
      <c r="Q42" s="210" t="s">
        <v>285</v>
      </c>
      <c r="R42" s="210" t="s">
        <v>285</v>
      </c>
      <c r="S42" s="210" t="s">
        <v>285</v>
      </c>
      <c r="T42" s="224"/>
      <c r="U42" s="224"/>
      <c r="V42" s="224"/>
      <c r="W42" s="224"/>
      <c r="X42" s="224"/>
      <c r="Y42" s="224"/>
      <c r="Z42" s="138"/>
      <c r="AA42" s="138"/>
      <c r="AB42" s="138"/>
    </row>
    <row r="43" spans="1:28" s="132" customFormat="1" ht="31.5">
      <c r="A43" s="223">
        <v>22</v>
      </c>
      <c r="B43" s="225" t="s">
        <v>450</v>
      </c>
      <c r="C43" s="210" t="s">
        <v>285</v>
      </c>
      <c r="D43" s="210" t="s">
        <v>285</v>
      </c>
      <c r="E43" s="210" t="s">
        <v>534</v>
      </c>
      <c r="F43" s="210" t="s">
        <v>527</v>
      </c>
      <c r="G43" s="210" t="s">
        <v>285</v>
      </c>
      <c r="H43" s="210">
        <v>15</v>
      </c>
      <c r="I43" s="210" t="s">
        <v>285</v>
      </c>
      <c r="J43" s="210" t="s">
        <v>285</v>
      </c>
      <c r="K43" s="210">
        <v>0.4</v>
      </c>
      <c r="L43" s="210">
        <v>3</v>
      </c>
      <c r="M43" s="210" t="s">
        <v>285</v>
      </c>
      <c r="N43" s="210" t="s">
        <v>285</v>
      </c>
      <c r="O43" s="210" t="s">
        <v>285</v>
      </c>
      <c r="P43" s="210" t="s">
        <v>285</v>
      </c>
      <c r="Q43" s="210" t="s">
        <v>285</v>
      </c>
      <c r="R43" s="210" t="s">
        <v>285</v>
      </c>
      <c r="S43" s="210" t="s">
        <v>285</v>
      </c>
      <c r="T43" s="224"/>
      <c r="U43" s="224"/>
      <c r="V43" s="224"/>
      <c r="W43" s="224"/>
      <c r="X43" s="224"/>
      <c r="Y43" s="224"/>
      <c r="Z43" s="138"/>
      <c r="AA43" s="138"/>
      <c r="AB43" s="138"/>
    </row>
    <row r="44" spans="1:28" s="132" customFormat="1" ht="31.5">
      <c r="A44" s="223">
        <v>23</v>
      </c>
      <c r="B44" s="225" t="s">
        <v>451</v>
      </c>
      <c r="C44" s="210" t="s">
        <v>285</v>
      </c>
      <c r="D44" s="210" t="s">
        <v>285</v>
      </c>
      <c r="E44" s="210" t="s">
        <v>532</v>
      </c>
      <c r="F44" s="210" t="s">
        <v>527</v>
      </c>
      <c r="G44" s="210" t="s">
        <v>285</v>
      </c>
      <c r="H44" s="210">
        <v>15</v>
      </c>
      <c r="I44" s="210" t="s">
        <v>285</v>
      </c>
      <c r="J44" s="210" t="s">
        <v>285</v>
      </c>
      <c r="K44" s="210">
        <v>0.4</v>
      </c>
      <c r="L44" s="210">
        <v>3</v>
      </c>
      <c r="M44" s="210" t="s">
        <v>285</v>
      </c>
      <c r="N44" s="210" t="s">
        <v>285</v>
      </c>
      <c r="O44" s="210" t="s">
        <v>285</v>
      </c>
      <c r="P44" s="210" t="s">
        <v>285</v>
      </c>
      <c r="Q44" s="210" t="s">
        <v>285</v>
      </c>
      <c r="R44" s="210" t="s">
        <v>285</v>
      </c>
      <c r="S44" s="210" t="s">
        <v>285</v>
      </c>
      <c r="T44" s="224"/>
      <c r="U44" s="224"/>
      <c r="V44" s="224"/>
      <c r="W44" s="224"/>
      <c r="X44" s="224"/>
      <c r="Y44" s="224"/>
      <c r="Z44" s="138"/>
      <c r="AA44" s="138"/>
      <c r="AB44" s="138"/>
    </row>
    <row r="45" spans="1:28" s="132" customFormat="1" ht="31.5">
      <c r="A45" s="223">
        <v>24</v>
      </c>
      <c r="B45" s="225" t="s">
        <v>452</v>
      </c>
      <c r="C45" s="210" t="s">
        <v>285</v>
      </c>
      <c r="D45" s="210" t="s">
        <v>285</v>
      </c>
      <c r="E45" s="210" t="s">
        <v>284</v>
      </c>
      <c r="F45" s="210" t="s">
        <v>527</v>
      </c>
      <c r="G45" s="210" t="s">
        <v>285</v>
      </c>
      <c r="H45" s="210">
        <v>15</v>
      </c>
      <c r="I45" s="210" t="s">
        <v>285</v>
      </c>
      <c r="J45" s="210" t="s">
        <v>285</v>
      </c>
      <c r="K45" s="210">
        <v>0.4</v>
      </c>
      <c r="L45" s="210">
        <v>3</v>
      </c>
      <c r="M45" s="210" t="s">
        <v>285</v>
      </c>
      <c r="N45" s="210" t="s">
        <v>285</v>
      </c>
      <c r="O45" s="210" t="s">
        <v>285</v>
      </c>
      <c r="P45" s="210" t="s">
        <v>285</v>
      </c>
      <c r="Q45" s="210" t="s">
        <v>285</v>
      </c>
      <c r="R45" s="210" t="s">
        <v>285</v>
      </c>
      <c r="S45" s="210" t="s">
        <v>285</v>
      </c>
      <c r="T45" s="224"/>
      <c r="U45" s="224"/>
      <c r="V45" s="224"/>
      <c r="W45" s="224"/>
      <c r="X45" s="224"/>
      <c r="Y45" s="224"/>
      <c r="Z45" s="138"/>
      <c r="AA45" s="138"/>
      <c r="AB45" s="138"/>
    </row>
    <row r="46" spans="1:28" s="132" customFormat="1" ht="31.5">
      <c r="A46" s="223">
        <v>25</v>
      </c>
      <c r="B46" s="225" t="s">
        <v>453</v>
      </c>
      <c r="C46" s="210" t="s">
        <v>285</v>
      </c>
      <c r="D46" s="210" t="s">
        <v>285</v>
      </c>
      <c r="E46" s="210" t="s">
        <v>284</v>
      </c>
      <c r="F46" s="210" t="s">
        <v>527</v>
      </c>
      <c r="G46" s="210" t="s">
        <v>285</v>
      </c>
      <c r="H46" s="210">
        <v>15</v>
      </c>
      <c r="I46" s="210" t="s">
        <v>285</v>
      </c>
      <c r="J46" s="210" t="s">
        <v>285</v>
      </c>
      <c r="K46" s="210">
        <v>0.4</v>
      </c>
      <c r="L46" s="210">
        <v>3</v>
      </c>
      <c r="M46" s="210" t="s">
        <v>285</v>
      </c>
      <c r="N46" s="210" t="s">
        <v>285</v>
      </c>
      <c r="O46" s="210" t="s">
        <v>285</v>
      </c>
      <c r="P46" s="210" t="s">
        <v>285</v>
      </c>
      <c r="Q46" s="210" t="s">
        <v>285</v>
      </c>
      <c r="R46" s="210" t="s">
        <v>285</v>
      </c>
      <c r="S46" s="210" t="s">
        <v>285</v>
      </c>
      <c r="T46" s="224"/>
      <c r="U46" s="224"/>
      <c r="V46" s="224"/>
      <c r="W46" s="224"/>
      <c r="X46" s="224"/>
      <c r="Y46" s="224"/>
      <c r="Z46" s="138"/>
      <c r="AA46" s="138"/>
      <c r="AB46" s="138"/>
    </row>
    <row r="47" spans="1:28" s="132" customFormat="1" ht="31.5">
      <c r="A47" s="223">
        <v>26</v>
      </c>
      <c r="B47" s="225" t="s">
        <v>454</v>
      </c>
      <c r="C47" s="210" t="s">
        <v>285</v>
      </c>
      <c r="D47" s="210" t="s">
        <v>285</v>
      </c>
      <c r="E47" s="210" t="s">
        <v>284</v>
      </c>
      <c r="F47" s="210" t="s">
        <v>527</v>
      </c>
      <c r="G47" s="210" t="s">
        <v>285</v>
      </c>
      <c r="H47" s="210">
        <v>15</v>
      </c>
      <c r="I47" s="210" t="s">
        <v>285</v>
      </c>
      <c r="J47" s="210" t="s">
        <v>285</v>
      </c>
      <c r="K47" s="210">
        <v>0.4</v>
      </c>
      <c r="L47" s="210">
        <v>3</v>
      </c>
      <c r="M47" s="210" t="s">
        <v>285</v>
      </c>
      <c r="N47" s="210" t="s">
        <v>285</v>
      </c>
      <c r="O47" s="210" t="s">
        <v>285</v>
      </c>
      <c r="P47" s="210" t="s">
        <v>285</v>
      </c>
      <c r="Q47" s="210" t="s">
        <v>285</v>
      </c>
      <c r="R47" s="210" t="s">
        <v>285</v>
      </c>
      <c r="S47" s="210" t="s">
        <v>285</v>
      </c>
      <c r="T47" s="224"/>
      <c r="U47" s="224"/>
      <c r="V47" s="224"/>
      <c r="W47" s="224"/>
      <c r="X47" s="224"/>
      <c r="Y47" s="224"/>
      <c r="Z47" s="138"/>
      <c r="AA47" s="138"/>
      <c r="AB47" s="138"/>
    </row>
    <row r="48" spans="1:28" s="132" customFormat="1" ht="31.5">
      <c r="A48" s="223">
        <v>27</v>
      </c>
      <c r="B48" s="225" t="s">
        <v>455</v>
      </c>
      <c r="C48" s="210" t="s">
        <v>285</v>
      </c>
      <c r="D48" s="210" t="s">
        <v>285</v>
      </c>
      <c r="E48" s="210" t="s">
        <v>284</v>
      </c>
      <c r="F48" s="210" t="s">
        <v>529</v>
      </c>
      <c r="G48" s="210" t="s">
        <v>285</v>
      </c>
      <c r="H48" s="210">
        <v>15</v>
      </c>
      <c r="I48" s="210" t="s">
        <v>285</v>
      </c>
      <c r="J48" s="210" t="s">
        <v>285</v>
      </c>
      <c r="K48" s="210">
        <v>0.4</v>
      </c>
      <c r="L48" s="210">
        <v>3</v>
      </c>
      <c r="M48" s="210" t="s">
        <v>285</v>
      </c>
      <c r="N48" s="210" t="s">
        <v>285</v>
      </c>
      <c r="O48" s="210" t="s">
        <v>285</v>
      </c>
      <c r="P48" s="210" t="s">
        <v>285</v>
      </c>
      <c r="Q48" s="210" t="s">
        <v>285</v>
      </c>
      <c r="R48" s="210" t="s">
        <v>285</v>
      </c>
      <c r="S48" s="210" t="s">
        <v>285</v>
      </c>
      <c r="T48" s="224"/>
      <c r="U48" s="224"/>
      <c r="V48" s="224"/>
      <c r="W48" s="224"/>
      <c r="X48" s="224"/>
      <c r="Y48" s="224"/>
      <c r="Z48" s="138"/>
      <c r="AA48" s="138"/>
      <c r="AB48" s="138"/>
    </row>
    <row r="49" spans="1:28" s="132" customFormat="1" ht="31.5">
      <c r="A49" s="223">
        <v>28</v>
      </c>
      <c r="B49" s="225" t="s">
        <v>456</v>
      </c>
      <c r="C49" s="210" t="s">
        <v>285</v>
      </c>
      <c r="D49" s="210" t="s">
        <v>285</v>
      </c>
      <c r="E49" s="210" t="s">
        <v>284</v>
      </c>
      <c r="F49" s="210" t="s">
        <v>529</v>
      </c>
      <c r="G49" s="210" t="s">
        <v>285</v>
      </c>
      <c r="H49" s="210">
        <v>15</v>
      </c>
      <c r="I49" s="210" t="s">
        <v>285</v>
      </c>
      <c r="J49" s="210" t="s">
        <v>285</v>
      </c>
      <c r="K49" s="210">
        <v>0.4</v>
      </c>
      <c r="L49" s="210">
        <v>3</v>
      </c>
      <c r="M49" s="210" t="s">
        <v>285</v>
      </c>
      <c r="N49" s="210" t="s">
        <v>285</v>
      </c>
      <c r="O49" s="210" t="s">
        <v>285</v>
      </c>
      <c r="P49" s="210" t="s">
        <v>285</v>
      </c>
      <c r="Q49" s="210" t="s">
        <v>285</v>
      </c>
      <c r="R49" s="210" t="s">
        <v>285</v>
      </c>
      <c r="S49" s="210" t="s">
        <v>285</v>
      </c>
      <c r="T49" s="224"/>
      <c r="U49" s="224"/>
      <c r="V49" s="224"/>
      <c r="W49" s="224"/>
      <c r="X49" s="224"/>
      <c r="Y49" s="224"/>
      <c r="Z49" s="138"/>
      <c r="AA49" s="138"/>
      <c r="AB49" s="138"/>
    </row>
    <row r="50" spans="1:28" s="132" customFormat="1" ht="31.5">
      <c r="A50" s="223">
        <v>29</v>
      </c>
      <c r="B50" s="225" t="s">
        <v>457</v>
      </c>
      <c r="C50" s="210" t="s">
        <v>285</v>
      </c>
      <c r="D50" s="210" t="s">
        <v>285</v>
      </c>
      <c r="E50" s="210" t="s">
        <v>284</v>
      </c>
      <c r="F50" s="210" t="s">
        <v>529</v>
      </c>
      <c r="G50" s="210" t="s">
        <v>285</v>
      </c>
      <c r="H50" s="210">
        <v>15</v>
      </c>
      <c r="I50" s="210" t="s">
        <v>285</v>
      </c>
      <c r="J50" s="210" t="s">
        <v>285</v>
      </c>
      <c r="K50" s="210">
        <v>0.4</v>
      </c>
      <c r="L50" s="210">
        <v>3</v>
      </c>
      <c r="M50" s="210" t="s">
        <v>285</v>
      </c>
      <c r="N50" s="210" t="s">
        <v>285</v>
      </c>
      <c r="O50" s="210" t="s">
        <v>285</v>
      </c>
      <c r="P50" s="210" t="s">
        <v>285</v>
      </c>
      <c r="Q50" s="210" t="s">
        <v>285</v>
      </c>
      <c r="R50" s="210" t="s">
        <v>285</v>
      </c>
      <c r="S50" s="210" t="s">
        <v>285</v>
      </c>
      <c r="T50" s="224"/>
      <c r="U50" s="224"/>
      <c r="V50" s="224"/>
      <c r="W50" s="224"/>
      <c r="X50" s="224"/>
      <c r="Y50" s="224"/>
      <c r="Z50" s="138"/>
      <c r="AA50" s="138"/>
      <c r="AB50" s="138"/>
    </row>
    <row r="51" spans="1:28" s="132" customFormat="1" ht="18.75">
      <c r="A51" s="223">
        <v>30</v>
      </c>
      <c r="B51" s="225" t="s">
        <v>458</v>
      </c>
      <c r="C51" s="210" t="s">
        <v>285</v>
      </c>
      <c r="D51" s="210" t="s">
        <v>285</v>
      </c>
      <c r="E51" s="210" t="s">
        <v>284</v>
      </c>
      <c r="F51" s="210" t="s">
        <v>530</v>
      </c>
      <c r="G51" s="210" t="s">
        <v>285</v>
      </c>
      <c r="H51" s="210">
        <v>15</v>
      </c>
      <c r="I51" s="210" t="s">
        <v>285</v>
      </c>
      <c r="J51" s="210" t="s">
        <v>285</v>
      </c>
      <c r="K51" s="210">
        <v>0.4</v>
      </c>
      <c r="L51" s="210">
        <v>3</v>
      </c>
      <c r="M51" s="210" t="s">
        <v>285</v>
      </c>
      <c r="N51" s="210" t="s">
        <v>285</v>
      </c>
      <c r="O51" s="210" t="s">
        <v>285</v>
      </c>
      <c r="P51" s="210" t="s">
        <v>285</v>
      </c>
      <c r="Q51" s="210" t="s">
        <v>285</v>
      </c>
      <c r="R51" s="210" t="s">
        <v>285</v>
      </c>
      <c r="S51" s="210" t="s">
        <v>285</v>
      </c>
      <c r="T51" s="224"/>
      <c r="U51" s="224"/>
      <c r="V51" s="224"/>
      <c r="W51" s="224"/>
      <c r="X51" s="224"/>
      <c r="Y51" s="224"/>
      <c r="Z51" s="138"/>
      <c r="AA51" s="138"/>
      <c r="AB51" s="138"/>
    </row>
    <row r="52" spans="1:28" s="132" customFormat="1" ht="18.75">
      <c r="A52" s="223">
        <v>31</v>
      </c>
      <c r="B52" s="225" t="s">
        <v>459</v>
      </c>
      <c r="C52" s="210" t="s">
        <v>285</v>
      </c>
      <c r="D52" s="210" t="s">
        <v>285</v>
      </c>
      <c r="E52" s="210" t="s">
        <v>532</v>
      </c>
      <c r="F52" s="210" t="s">
        <v>531</v>
      </c>
      <c r="G52" s="210" t="s">
        <v>285</v>
      </c>
      <c r="H52" s="210">
        <v>15</v>
      </c>
      <c r="I52" s="210" t="s">
        <v>285</v>
      </c>
      <c r="J52" s="210" t="s">
        <v>285</v>
      </c>
      <c r="K52" s="210">
        <v>0.4</v>
      </c>
      <c r="L52" s="210">
        <v>3</v>
      </c>
      <c r="M52" s="210" t="s">
        <v>285</v>
      </c>
      <c r="N52" s="210" t="s">
        <v>285</v>
      </c>
      <c r="O52" s="210" t="s">
        <v>285</v>
      </c>
      <c r="P52" s="210" t="s">
        <v>285</v>
      </c>
      <c r="Q52" s="210" t="s">
        <v>285</v>
      </c>
      <c r="R52" s="210" t="s">
        <v>285</v>
      </c>
      <c r="S52" s="210" t="s">
        <v>285</v>
      </c>
      <c r="T52" s="224"/>
      <c r="U52" s="224"/>
      <c r="V52" s="224"/>
      <c r="W52" s="224"/>
      <c r="X52" s="224"/>
      <c r="Y52" s="224"/>
      <c r="Z52" s="138"/>
      <c r="AA52" s="138"/>
      <c r="AB52" s="138"/>
    </row>
    <row r="53" spans="1:28" s="132" customFormat="1" ht="18.75">
      <c r="A53" s="223">
        <v>32</v>
      </c>
      <c r="B53" s="225" t="s">
        <v>460</v>
      </c>
      <c r="C53" s="210" t="s">
        <v>285</v>
      </c>
      <c r="D53" s="210" t="s">
        <v>285</v>
      </c>
      <c r="E53" s="210" t="s">
        <v>284</v>
      </c>
      <c r="F53" s="210" t="s">
        <v>531</v>
      </c>
      <c r="G53" s="210" t="s">
        <v>285</v>
      </c>
      <c r="H53" s="210">
        <v>15</v>
      </c>
      <c r="I53" s="210" t="s">
        <v>285</v>
      </c>
      <c r="J53" s="210" t="s">
        <v>285</v>
      </c>
      <c r="K53" s="210">
        <v>0.4</v>
      </c>
      <c r="L53" s="210">
        <v>3</v>
      </c>
      <c r="M53" s="210" t="s">
        <v>285</v>
      </c>
      <c r="N53" s="210" t="s">
        <v>285</v>
      </c>
      <c r="O53" s="210" t="s">
        <v>285</v>
      </c>
      <c r="P53" s="210" t="s">
        <v>285</v>
      </c>
      <c r="Q53" s="210" t="s">
        <v>285</v>
      </c>
      <c r="R53" s="210" t="s">
        <v>285</v>
      </c>
      <c r="S53" s="210" t="s">
        <v>285</v>
      </c>
      <c r="T53" s="224"/>
      <c r="U53" s="224"/>
      <c r="V53" s="224"/>
      <c r="W53" s="224"/>
      <c r="X53" s="224"/>
      <c r="Y53" s="224"/>
      <c r="Z53" s="138"/>
      <c r="AA53" s="138"/>
      <c r="AB53" s="138"/>
    </row>
    <row r="54" spans="1:28" s="132" customFormat="1" ht="18.75">
      <c r="A54" s="223">
        <v>33</v>
      </c>
      <c r="B54" s="225" t="s">
        <v>461</v>
      </c>
      <c r="C54" s="210" t="s">
        <v>285</v>
      </c>
      <c r="D54" s="210" t="s">
        <v>285</v>
      </c>
      <c r="E54" s="210" t="s">
        <v>535</v>
      </c>
      <c r="F54" s="210" t="s">
        <v>531</v>
      </c>
      <c r="G54" s="210" t="s">
        <v>285</v>
      </c>
      <c r="H54" s="210">
        <v>15</v>
      </c>
      <c r="I54" s="210" t="s">
        <v>285</v>
      </c>
      <c r="J54" s="210" t="s">
        <v>285</v>
      </c>
      <c r="K54" s="210">
        <v>0.4</v>
      </c>
      <c r="L54" s="210">
        <v>3</v>
      </c>
      <c r="M54" s="210" t="s">
        <v>285</v>
      </c>
      <c r="N54" s="210" t="s">
        <v>285</v>
      </c>
      <c r="O54" s="210" t="s">
        <v>285</v>
      </c>
      <c r="P54" s="210" t="s">
        <v>285</v>
      </c>
      <c r="Q54" s="210" t="s">
        <v>285</v>
      </c>
      <c r="R54" s="210" t="s">
        <v>285</v>
      </c>
      <c r="S54" s="210" t="s">
        <v>285</v>
      </c>
      <c r="T54" s="224"/>
      <c r="U54" s="224"/>
      <c r="V54" s="224"/>
      <c r="W54" s="224"/>
      <c r="X54" s="224"/>
      <c r="Y54" s="224"/>
      <c r="Z54" s="138"/>
      <c r="AA54" s="138"/>
      <c r="AB54" s="138"/>
    </row>
    <row r="55" spans="1:28" s="132" customFormat="1" ht="18.75">
      <c r="A55" s="223">
        <v>34</v>
      </c>
      <c r="B55" s="225" t="s">
        <v>462</v>
      </c>
      <c r="C55" s="210" t="s">
        <v>285</v>
      </c>
      <c r="D55" s="210" t="s">
        <v>285</v>
      </c>
      <c r="E55" s="210" t="s">
        <v>532</v>
      </c>
      <c r="F55" s="210" t="s">
        <v>531</v>
      </c>
      <c r="G55" s="210" t="s">
        <v>285</v>
      </c>
      <c r="H55" s="210">
        <v>15</v>
      </c>
      <c r="I55" s="210" t="s">
        <v>285</v>
      </c>
      <c r="J55" s="210" t="s">
        <v>285</v>
      </c>
      <c r="K55" s="210">
        <v>0.4</v>
      </c>
      <c r="L55" s="210">
        <v>3</v>
      </c>
      <c r="M55" s="210" t="s">
        <v>285</v>
      </c>
      <c r="N55" s="210" t="s">
        <v>285</v>
      </c>
      <c r="O55" s="210" t="s">
        <v>285</v>
      </c>
      <c r="P55" s="210" t="s">
        <v>285</v>
      </c>
      <c r="Q55" s="210" t="s">
        <v>285</v>
      </c>
      <c r="R55" s="210" t="s">
        <v>285</v>
      </c>
      <c r="S55" s="210" t="s">
        <v>285</v>
      </c>
      <c r="T55" s="224"/>
      <c r="U55" s="224"/>
      <c r="V55" s="224"/>
      <c r="W55" s="224"/>
      <c r="X55" s="224"/>
      <c r="Y55" s="224"/>
      <c r="Z55" s="138"/>
      <c r="AA55" s="138"/>
      <c r="AB55" s="138"/>
    </row>
    <row r="56" spans="1:28" s="132" customFormat="1" ht="18.75">
      <c r="A56" s="223">
        <v>35</v>
      </c>
      <c r="B56" s="225" t="s">
        <v>463</v>
      </c>
      <c r="C56" s="210" t="s">
        <v>285</v>
      </c>
      <c r="D56" s="210" t="s">
        <v>285</v>
      </c>
      <c r="E56" s="210" t="s">
        <v>532</v>
      </c>
      <c r="F56" s="210" t="s">
        <v>531</v>
      </c>
      <c r="G56" s="210" t="s">
        <v>285</v>
      </c>
      <c r="H56" s="210">
        <v>15</v>
      </c>
      <c r="I56" s="210" t="s">
        <v>285</v>
      </c>
      <c r="J56" s="210" t="s">
        <v>285</v>
      </c>
      <c r="K56" s="210">
        <v>0.4</v>
      </c>
      <c r="L56" s="210">
        <v>3</v>
      </c>
      <c r="M56" s="210" t="s">
        <v>285</v>
      </c>
      <c r="N56" s="210" t="s">
        <v>285</v>
      </c>
      <c r="O56" s="210" t="s">
        <v>285</v>
      </c>
      <c r="P56" s="210" t="s">
        <v>285</v>
      </c>
      <c r="Q56" s="210" t="s">
        <v>285</v>
      </c>
      <c r="R56" s="210" t="s">
        <v>285</v>
      </c>
      <c r="S56" s="210" t="s">
        <v>285</v>
      </c>
      <c r="T56" s="224"/>
      <c r="U56" s="224"/>
      <c r="V56" s="224"/>
      <c r="W56" s="224"/>
      <c r="X56" s="224"/>
      <c r="Y56" s="224"/>
      <c r="Z56" s="138"/>
      <c r="AA56" s="138"/>
      <c r="AB56" s="138"/>
    </row>
    <row r="57" spans="1:28" s="132" customFormat="1" ht="18.75">
      <c r="A57" s="223">
        <v>36</v>
      </c>
      <c r="B57" s="225" t="s">
        <v>464</v>
      </c>
      <c r="C57" s="210" t="s">
        <v>285</v>
      </c>
      <c r="D57" s="210" t="s">
        <v>285</v>
      </c>
      <c r="E57" s="210" t="s">
        <v>532</v>
      </c>
      <c r="F57" s="210" t="s">
        <v>531</v>
      </c>
      <c r="G57" s="210" t="s">
        <v>285</v>
      </c>
      <c r="H57" s="210">
        <v>15</v>
      </c>
      <c r="I57" s="210" t="s">
        <v>285</v>
      </c>
      <c r="J57" s="210" t="s">
        <v>285</v>
      </c>
      <c r="K57" s="210">
        <v>0.4</v>
      </c>
      <c r="L57" s="210">
        <v>3</v>
      </c>
      <c r="M57" s="210" t="s">
        <v>285</v>
      </c>
      <c r="N57" s="210" t="s">
        <v>285</v>
      </c>
      <c r="O57" s="210" t="s">
        <v>285</v>
      </c>
      <c r="P57" s="210" t="s">
        <v>285</v>
      </c>
      <c r="Q57" s="210" t="s">
        <v>285</v>
      </c>
      <c r="R57" s="210" t="s">
        <v>285</v>
      </c>
      <c r="S57" s="210" t="s">
        <v>285</v>
      </c>
      <c r="T57" s="224"/>
      <c r="U57" s="224"/>
      <c r="V57" s="224"/>
      <c r="W57" s="224"/>
      <c r="X57" s="224"/>
      <c r="Y57" s="224"/>
      <c r="Z57" s="138"/>
      <c r="AA57" s="138"/>
      <c r="AB57" s="138"/>
    </row>
    <row r="58" spans="1:28" s="132" customFormat="1" ht="18.75">
      <c r="A58" s="223">
        <v>37</v>
      </c>
      <c r="B58" s="225" t="s">
        <v>465</v>
      </c>
      <c r="C58" s="210" t="s">
        <v>285</v>
      </c>
      <c r="D58" s="210" t="s">
        <v>285</v>
      </c>
      <c r="E58" s="210" t="s">
        <v>532</v>
      </c>
      <c r="F58" s="210" t="s">
        <v>531</v>
      </c>
      <c r="G58" s="210" t="s">
        <v>285</v>
      </c>
      <c r="H58" s="210">
        <v>15</v>
      </c>
      <c r="I58" s="210" t="s">
        <v>285</v>
      </c>
      <c r="J58" s="210" t="s">
        <v>285</v>
      </c>
      <c r="K58" s="210">
        <v>0.4</v>
      </c>
      <c r="L58" s="210">
        <v>3</v>
      </c>
      <c r="M58" s="210" t="s">
        <v>285</v>
      </c>
      <c r="N58" s="210" t="s">
        <v>285</v>
      </c>
      <c r="O58" s="210" t="s">
        <v>285</v>
      </c>
      <c r="P58" s="210" t="s">
        <v>285</v>
      </c>
      <c r="Q58" s="210" t="s">
        <v>285</v>
      </c>
      <c r="R58" s="210" t="s">
        <v>285</v>
      </c>
      <c r="S58" s="210" t="s">
        <v>285</v>
      </c>
      <c r="T58" s="224"/>
      <c r="U58" s="224"/>
      <c r="V58" s="224"/>
      <c r="W58" s="224"/>
      <c r="X58" s="224"/>
      <c r="Y58" s="224"/>
      <c r="Z58" s="138"/>
      <c r="AA58" s="138"/>
      <c r="AB58" s="138"/>
    </row>
    <row r="59" spans="1:28" s="132" customFormat="1" ht="18.75">
      <c r="A59" s="223">
        <v>38</v>
      </c>
      <c r="B59" s="225" t="s">
        <v>466</v>
      </c>
      <c r="C59" s="210" t="s">
        <v>285</v>
      </c>
      <c r="D59" s="210" t="s">
        <v>285</v>
      </c>
      <c r="E59" s="210" t="s">
        <v>284</v>
      </c>
      <c r="F59" s="210" t="s">
        <v>531</v>
      </c>
      <c r="G59" s="210" t="s">
        <v>285</v>
      </c>
      <c r="H59" s="210">
        <v>15</v>
      </c>
      <c r="I59" s="210" t="s">
        <v>285</v>
      </c>
      <c r="J59" s="210" t="s">
        <v>285</v>
      </c>
      <c r="K59" s="210">
        <v>0.4</v>
      </c>
      <c r="L59" s="210">
        <v>3</v>
      </c>
      <c r="M59" s="210" t="s">
        <v>285</v>
      </c>
      <c r="N59" s="210" t="s">
        <v>285</v>
      </c>
      <c r="O59" s="210" t="s">
        <v>285</v>
      </c>
      <c r="P59" s="210" t="s">
        <v>285</v>
      </c>
      <c r="Q59" s="210" t="s">
        <v>285</v>
      </c>
      <c r="R59" s="210" t="s">
        <v>285</v>
      </c>
      <c r="S59" s="210" t="s">
        <v>285</v>
      </c>
      <c r="T59" s="224"/>
      <c r="U59" s="224"/>
      <c r="V59" s="224"/>
      <c r="W59" s="224"/>
      <c r="X59" s="224"/>
      <c r="Y59" s="224"/>
      <c r="Z59" s="138"/>
      <c r="AA59" s="138"/>
      <c r="AB59" s="138"/>
    </row>
    <row r="60" spans="1:28" s="132" customFormat="1" ht="18.75">
      <c r="A60" s="223">
        <v>39</v>
      </c>
      <c r="B60" s="225" t="s">
        <v>467</v>
      </c>
      <c r="C60" s="210" t="s">
        <v>285</v>
      </c>
      <c r="D60" s="210" t="s">
        <v>285</v>
      </c>
      <c r="E60" s="210" t="s">
        <v>284</v>
      </c>
      <c r="F60" s="210" t="s">
        <v>531</v>
      </c>
      <c r="G60" s="210" t="s">
        <v>285</v>
      </c>
      <c r="H60" s="210">
        <v>15</v>
      </c>
      <c r="I60" s="210" t="s">
        <v>285</v>
      </c>
      <c r="J60" s="210" t="s">
        <v>285</v>
      </c>
      <c r="K60" s="210">
        <v>0.4</v>
      </c>
      <c r="L60" s="210">
        <v>3</v>
      </c>
      <c r="M60" s="210" t="s">
        <v>285</v>
      </c>
      <c r="N60" s="210" t="s">
        <v>285</v>
      </c>
      <c r="O60" s="210" t="s">
        <v>285</v>
      </c>
      <c r="P60" s="210" t="s">
        <v>285</v>
      </c>
      <c r="Q60" s="210" t="s">
        <v>285</v>
      </c>
      <c r="R60" s="210" t="s">
        <v>285</v>
      </c>
      <c r="S60" s="210" t="s">
        <v>285</v>
      </c>
      <c r="T60" s="224"/>
      <c r="U60" s="224"/>
      <c r="V60" s="224"/>
      <c r="W60" s="224"/>
      <c r="X60" s="224"/>
      <c r="Y60" s="224"/>
      <c r="Z60" s="138"/>
      <c r="AA60" s="138"/>
      <c r="AB60" s="138"/>
    </row>
    <row r="61" spans="1:28" s="132" customFormat="1" ht="18.75">
      <c r="A61" s="223">
        <v>40</v>
      </c>
      <c r="B61" s="225" t="s">
        <v>468</v>
      </c>
      <c r="C61" s="210" t="s">
        <v>285</v>
      </c>
      <c r="D61" s="210" t="s">
        <v>285</v>
      </c>
      <c r="E61" s="210" t="s">
        <v>532</v>
      </c>
      <c r="F61" s="210" t="s">
        <v>531</v>
      </c>
      <c r="G61" s="210" t="s">
        <v>285</v>
      </c>
      <c r="H61" s="210">
        <v>15</v>
      </c>
      <c r="I61" s="210" t="s">
        <v>285</v>
      </c>
      <c r="J61" s="210" t="s">
        <v>285</v>
      </c>
      <c r="K61" s="210">
        <v>0.4</v>
      </c>
      <c r="L61" s="210">
        <v>3</v>
      </c>
      <c r="M61" s="210" t="s">
        <v>285</v>
      </c>
      <c r="N61" s="210" t="s">
        <v>285</v>
      </c>
      <c r="O61" s="210" t="s">
        <v>285</v>
      </c>
      <c r="P61" s="210" t="s">
        <v>285</v>
      </c>
      <c r="Q61" s="210" t="s">
        <v>285</v>
      </c>
      <c r="R61" s="210" t="s">
        <v>285</v>
      </c>
      <c r="S61" s="210" t="s">
        <v>285</v>
      </c>
      <c r="T61" s="224"/>
      <c r="U61" s="224"/>
      <c r="V61" s="224"/>
      <c r="W61" s="224"/>
      <c r="X61" s="224"/>
      <c r="Y61" s="224"/>
      <c r="Z61" s="138"/>
      <c r="AA61" s="138"/>
      <c r="AB61" s="138"/>
    </row>
    <row r="62" spans="1:28" s="132" customFormat="1" ht="18.75">
      <c r="A62" s="223">
        <v>41</v>
      </c>
      <c r="B62" s="225" t="s">
        <v>469</v>
      </c>
      <c r="C62" s="210" t="s">
        <v>285</v>
      </c>
      <c r="D62" s="210" t="s">
        <v>285</v>
      </c>
      <c r="E62" s="210" t="s">
        <v>532</v>
      </c>
      <c r="F62" s="210" t="s">
        <v>531</v>
      </c>
      <c r="G62" s="210" t="s">
        <v>285</v>
      </c>
      <c r="H62" s="210">
        <v>15</v>
      </c>
      <c r="I62" s="210" t="s">
        <v>285</v>
      </c>
      <c r="J62" s="210" t="s">
        <v>285</v>
      </c>
      <c r="K62" s="210">
        <v>0.4</v>
      </c>
      <c r="L62" s="210">
        <v>3</v>
      </c>
      <c r="M62" s="210" t="s">
        <v>285</v>
      </c>
      <c r="N62" s="210" t="s">
        <v>285</v>
      </c>
      <c r="O62" s="210" t="s">
        <v>285</v>
      </c>
      <c r="P62" s="210" t="s">
        <v>285</v>
      </c>
      <c r="Q62" s="210" t="s">
        <v>285</v>
      </c>
      <c r="R62" s="210" t="s">
        <v>285</v>
      </c>
      <c r="S62" s="210" t="s">
        <v>285</v>
      </c>
      <c r="T62" s="224"/>
      <c r="U62" s="224"/>
      <c r="V62" s="224"/>
      <c r="W62" s="224"/>
      <c r="X62" s="224"/>
      <c r="Y62" s="224"/>
      <c r="Z62" s="138"/>
      <c r="AA62" s="138"/>
      <c r="AB62" s="138"/>
    </row>
    <row r="63" spans="1:28" s="132" customFormat="1" ht="18.75">
      <c r="A63" s="223">
        <v>42</v>
      </c>
      <c r="B63" s="225" t="s">
        <v>470</v>
      </c>
      <c r="C63" s="210" t="s">
        <v>285</v>
      </c>
      <c r="D63" s="210" t="s">
        <v>285</v>
      </c>
      <c r="E63" s="210" t="s">
        <v>532</v>
      </c>
      <c r="F63" s="210" t="s">
        <v>531</v>
      </c>
      <c r="G63" s="210" t="s">
        <v>285</v>
      </c>
      <c r="H63" s="210">
        <v>15</v>
      </c>
      <c r="I63" s="210" t="s">
        <v>285</v>
      </c>
      <c r="J63" s="210" t="s">
        <v>285</v>
      </c>
      <c r="K63" s="210">
        <v>0.4</v>
      </c>
      <c r="L63" s="210">
        <v>3</v>
      </c>
      <c r="M63" s="210" t="s">
        <v>285</v>
      </c>
      <c r="N63" s="210" t="s">
        <v>285</v>
      </c>
      <c r="O63" s="210" t="s">
        <v>285</v>
      </c>
      <c r="P63" s="210" t="s">
        <v>285</v>
      </c>
      <c r="Q63" s="210" t="s">
        <v>285</v>
      </c>
      <c r="R63" s="210" t="s">
        <v>285</v>
      </c>
      <c r="S63" s="210" t="s">
        <v>285</v>
      </c>
      <c r="T63" s="224"/>
      <c r="U63" s="224"/>
      <c r="V63" s="224"/>
      <c r="W63" s="224"/>
      <c r="X63" s="224"/>
      <c r="Y63" s="224"/>
      <c r="Z63" s="138"/>
      <c r="AA63" s="138"/>
      <c r="AB63" s="138"/>
    </row>
    <row r="64" spans="1:28" s="132" customFormat="1" ht="18.75">
      <c r="A64" s="223">
        <v>43</v>
      </c>
      <c r="B64" s="225" t="s">
        <v>471</v>
      </c>
      <c r="C64" s="210" t="s">
        <v>285</v>
      </c>
      <c r="D64" s="210" t="s">
        <v>285</v>
      </c>
      <c r="E64" s="210" t="s">
        <v>284</v>
      </c>
      <c r="F64" s="210" t="s">
        <v>531</v>
      </c>
      <c r="G64" s="210" t="s">
        <v>285</v>
      </c>
      <c r="H64" s="210">
        <v>15</v>
      </c>
      <c r="I64" s="210" t="s">
        <v>285</v>
      </c>
      <c r="J64" s="210" t="s">
        <v>285</v>
      </c>
      <c r="K64" s="210">
        <v>0.4</v>
      </c>
      <c r="L64" s="210">
        <v>3</v>
      </c>
      <c r="M64" s="210" t="s">
        <v>285</v>
      </c>
      <c r="N64" s="210" t="s">
        <v>285</v>
      </c>
      <c r="O64" s="210" t="s">
        <v>285</v>
      </c>
      <c r="P64" s="210" t="s">
        <v>285</v>
      </c>
      <c r="Q64" s="210" t="s">
        <v>285</v>
      </c>
      <c r="R64" s="210" t="s">
        <v>285</v>
      </c>
      <c r="S64" s="210" t="s">
        <v>285</v>
      </c>
      <c r="T64" s="224"/>
      <c r="U64" s="224"/>
      <c r="V64" s="224"/>
      <c r="W64" s="224"/>
      <c r="X64" s="224"/>
      <c r="Y64" s="224"/>
      <c r="Z64" s="138"/>
      <c r="AA64" s="138"/>
      <c r="AB64" s="138"/>
    </row>
    <row r="65" spans="1:28" s="132" customFormat="1" ht="18.75">
      <c r="A65" s="223">
        <v>44</v>
      </c>
      <c r="B65" s="225" t="s">
        <v>472</v>
      </c>
      <c r="C65" s="210" t="s">
        <v>285</v>
      </c>
      <c r="D65" s="210" t="s">
        <v>285</v>
      </c>
      <c r="E65" s="210" t="s">
        <v>532</v>
      </c>
      <c r="F65" s="210" t="s">
        <v>531</v>
      </c>
      <c r="G65" s="210" t="s">
        <v>285</v>
      </c>
      <c r="H65" s="210">
        <v>15</v>
      </c>
      <c r="I65" s="210" t="s">
        <v>285</v>
      </c>
      <c r="J65" s="210" t="s">
        <v>285</v>
      </c>
      <c r="K65" s="210">
        <v>0.4</v>
      </c>
      <c r="L65" s="210">
        <v>3</v>
      </c>
      <c r="M65" s="210" t="s">
        <v>285</v>
      </c>
      <c r="N65" s="210" t="s">
        <v>285</v>
      </c>
      <c r="O65" s="210" t="s">
        <v>285</v>
      </c>
      <c r="P65" s="210" t="s">
        <v>285</v>
      </c>
      <c r="Q65" s="210" t="s">
        <v>285</v>
      </c>
      <c r="R65" s="210" t="s">
        <v>285</v>
      </c>
      <c r="S65" s="210" t="s">
        <v>285</v>
      </c>
      <c r="T65" s="224"/>
      <c r="U65" s="224"/>
      <c r="V65" s="224"/>
      <c r="W65" s="224"/>
      <c r="X65" s="224"/>
      <c r="Y65" s="224"/>
      <c r="Z65" s="138"/>
      <c r="AA65" s="138"/>
      <c r="AB65" s="138"/>
    </row>
    <row r="66" spans="1:28" s="132" customFormat="1" ht="18.75">
      <c r="A66" s="223">
        <v>45</v>
      </c>
      <c r="B66" s="225" t="s">
        <v>473</v>
      </c>
      <c r="C66" s="210" t="s">
        <v>285</v>
      </c>
      <c r="D66" s="210" t="s">
        <v>285</v>
      </c>
      <c r="E66" s="210" t="s">
        <v>532</v>
      </c>
      <c r="F66" s="210" t="s">
        <v>531</v>
      </c>
      <c r="G66" s="210" t="s">
        <v>285</v>
      </c>
      <c r="H66" s="210">
        <v>15</v>
      </c>
      <c r="I66" s="210" t="s">
        <v>285</v>
      </c>
      <c r="J66" s="210" t="s">
        <v>285</v>
      </c>
      <c r="K66" s="210">
        <v>0.4</v>
      </c>
      <c r="L66" s="210">
        <v>3</v>
      </c>
      <c r="M66" s="210" t="s">
        <v>285</v>
      </c>
      <c r="N66" s="210" t="s">
        <v>285</v>
      </c>
      <c r="O66" s="210" t="s">
        <v>285</v>
      </c>
      <c r="P66" s="210" t="s">
        <v>285</v>
      </c>
      <c r="Q66" s="210" t="s">
        <v>285</v>
      </c>
      <c r="R66" s="210" t="s">
        <v>285</v>
      </c>
      <c r="S66" s="210" t="s">
        <v>285</v>
      </c>
      <c r="T66" s="224"/>
      <c r="U66" s="224"/>
      <c r="V66" s="224"/>
      <c r="W66" s="224"/>
      <c r="X66" s="224"/>
      <c r="Y66" s="224"/>
      <c r="Z66" s="138"/>
      <c r="AA66" s="138"/>
      <c r="AB66" s="138"/>
    </row>
    <row r="67" spans="1:28" s="132" customFormat="1" ht="18.75">
      <c r="A67" s="223">
        <v>46</v>
      </c>
      <c r="B67" s="225" t="s">
        <v>474</v>
      </c>
      <c r="C67" s="210" t="s">
        <v>285</v>
      </c>
      <c r="D67" s="210" t="s">
        <v>285</v>
      </c>
      <c r="E67" s="210" t="s">
        <v>532</v>
      </c>
      <c r="F67" s="210" t="s">
        <v>531</v>
      </c>
      <c r="G67" s="210" t="s">
        <v>285</v>
      </c>
      <c r="H67" s="210">
        <v>15</v>
      </c>
      <c r="I67" s="210" t="s">
        <v>285</v>
      </c>
      <c r="J67" s="210" t="s">
        <v>285</v>
      </c>
      <c r="K67" s="210">
        <v>0.4</v>
      </c>
      <c r="L67" s="210">
        <v>3</v>
      </c>
      <c r="M67" s="210" t="s">
        <v>285</v>
      </c>
      <c r="N67" s="210" t="s">
        <v>285</v>
      </c>
      <c r="O67" s="210" t="s">
        <v>285</v>
      </c>
      <c r="P67" s="210" t="s">
        <v>285</v>
      </c>
      <c r="Q67" s="210" t="s">
        <v>285</v>
      </c>
      <c r="R67" s="210" t="s">
        <v>285</v>
      </c>
      <c r="S67" s="210" t="s">
        <v>285</v>
      </c>
      <c r="T67" s="224"/>
      <c r="U67" s="224"/>
      <c r="V67" s="224"/>
      <c r="W67" s="224"/>
      <c r="X67" s="224"/>
      <c r="Y67" s="224"/>
      <c r="Z67" s="138"/>
      <c r="AA67" s="138"/>
      <c r="AB67" s="138"/>
    </row>
    <row r="68" spans="1:28" s="132" customFormat="1" ht="18.75">
      <c r="A68" s="223">
        <v>47</v>
      </c>
      <c r="B68" s="225" t="s">
        <v>475</v>
      </c>
      <c r="C68" s="210" t="s">
        <v>285</v>
      </c>
      <c r="D68" s="210" t="s">
        <v>285</v>
      </c>
      <c r="E68" s="210" t="s">
        <v>532</v>
      </c>
      <c r="F68" s="210" t="s">
        <v>531</v>
      </c>
      <c r="G68" s="210" t="s">
        <v>285</v>
      </c>
      <c r="H68" s="210">
        <v>15</v>
      </c>
      <c r="I68" s="210" t="s">
        <v>285</v>
      </c>
      <c r="J68" s="210" t="s">
        <v>285</v>
      </c>
      <c r="K68" s="210">
        <v>0.4</v>
      </c>
      <c r="L68" s="210">
        <v>3</v>
      </c>
      <c r="M68" s="210" t="s">
        <v>285</v>
      </c>
      <c r="N68" s="210" t="s">
        <v>285</v>
      </c>
      <c r="O68" s="210" t="s">
        <v>285</v>
      </c>
      <c r="P68" s="210" t="s">
        <v>285</v>
      </c>
      <c r="Q68" s="210" t="s">
        <v>285</v>
      </c>
      <c r="R68" s="210" t="s">
        <v>285</v>
      </c>
      <c r="S68" s="210" t="s">
        <v>285</v>
      </c>
      <c r="T68" s="224"/>
      <c r="U68" s="224"/>
      <c r="V68" s="224"/>
      <c r="W68" s="224"/>
      <c r="X68" s="224"/>
      <c r="Y68" s="224"/>
      <c r="Z68" s="138"/>
      <c r="AA68" s="138"/>
      <c r="AB68" s="138"/>
    </row>
    <row r="69" spans="1:28" s="132" customFormat="1" ht="18.75">
      <c r="A69" s="223">
        <v>48</v>
      </c>
      <c r="B69" s="225" t="s">
        <v>476</v>
      </c>
      <c r="C69" s="210" t="s">
        <v>285</v>
      </c>
      <c r="D69" s="210" t="s">
        <v>285</v>
      </c>
      <c r="E69" s="210" t="s">
        <v>532</v>
      </c>
      <c r="F69" s="210" t="s">
        <v>531</v>
      </c>
      <c r="G69" s="210" t="s">
        <v>285</v>
      </c>
      <c r="H69" s="210">
        <v>15</v>
      </c>
      <c r="I69" s="210" t="s">
        <v>285</v>
      </c>
      <c r="J69" s="210" t="s">
        <v>285</v>
      </c>
      <c r="K69" s="210">
        <v>0.4</v>
      </c>
      <c r="L69" s="210">
        <v>3</v>
      </c>
      <c r="M69" s="210" t="s">
        <v>285</v>
      </c>
      <c r="N69" s="210" t="s">
        <v>285</v>
      </c>
      <c r="O69" s="210" t="s">
        <v>285</v>
      </c>
      <c r="P69" s="210" t="s">
        <v>285</v>
      </c>
      <c r="Q69" s="210" t="s">
        <v>285</v>
      </c>
      <c r="R69" s="210" t="s">
        <v>285</v>
      </c>
      <c r="S69" s="210" t="s">
        <v>285</v>
      </c>
      <c r="T69" s="224"/>
      <c r="U69" s="224"/>
      <c r="V69" s="224"/>
      <c r="W69" s="224"/>
      <c r="X69" s="224"/>
      <c r="Y69" s="224"/>
      <c r="Z69" s="138"/>
      <c r="AA69" s="138"/>
      <c r="AB69" s="138"/>
    </row>
    <row r="70" spans="1:28" s="132" customFormat="1" ht="18.75">
      <c r="A70" s="223">
        <v>49</v>
      </c>
      <c r="B70" s="225" t="s">
        <v>477</v>
      </c>
      <c r="C70" s="210" t="s">
        <v>285</v>
      </c>
      <c r="D70" s="210" t="s">
        <v>285</v>
      </c>
      <c r="E70" s="210" t="s">
        <v>532</v>
      </c>
      <c r="F70" s="210" t="s">
        <v>531</v>
      </c>
      <c r="G70" s="210" t="s">
        <v>285</v>
      </c>
      <c r="H70" s="210">
        <v>15</v>
      </c>
      <c r="I70" s="210" t="s">
        <v>285</v>
      </c>
      <c r="J70" s="210" t="s">
        <v>285</v>
      </c>
      <c r="K70" s="210">
        <v>0.4</v>
      </c>
      <c r="L70" s="210">
        <v>3</v>
      </c>
      <c r="M70" s="210" t="s">
        <v>285</v>
      </c>
      <c r="N70" s="210" t="s">
        <v>285</v>
      </c>
      <c r="O70" s="210" t="s">
        <v>285</v>
      </c>
      <c r="P70" s="210" t="s">
        <v>285</v>
      </c>
      <c r="Q70" s="210" t="s">
        <v>285</v>
      </c>
      <c r="R70" s="210" t="s">
        <v>285</v>
      </c>
      <c r="S70" s="210" t="s">
        <v>285</v>
      </c>
      <c r="T70" s="224"/>
      <c r="U70" s="224"/>
      <c r="V70" s="224"/>
      <c r="W70" s="224"/>
      <c r="X70" s="224"/>
      <c r="Y70" s="224"/>
      <c r="Z70" s="138"/>
      <c r="AA70" s="138"/>
      <c r="AB70" s="138"/>
    </row>
    <row r="71" spans="1:28" s="132" customFormat="1" ht="18.75">
      <c r="A71" s="223">
        <v>50</v>
      </c>
      <c r="B71" s="225" t="s">
        <v>478</v>
      </c>
      <c r="C71" s="210" t="s">
        <v>285</v>
      </c>
      <c r="D71" s="210" t="s">
        <v>285</v>
      </c>
      <c r="E71" s="210" t="s">
        <v>532</v>
      </c>
      <c r="F71" s="210" t="s">
        <v>531</v>
      </c>
      <c r="G71" s="210" t="s">
        <v>285</v>
      </c>
      <c r="H71" s="210">
        <v>15</v>
      </c>
      <c r="I71" s="210" t="s">
        <v>285</v>
      </c>
      <c r="J71" s="210" t="s">
        <v>285</v>
      </c>
      <c r="K71" s="210">
        <v>0.4</v>
      </c>
      <c r="L71" s="210">
        <v>3</v>
      </c>
      <c r="M71" s="210" t="s">
        <v>285</v>
      </c>
      <c r="N71" s="210" t="s">
        <v>285</v>
      </c>
      <c r="O71" s="210" t="s">
        <v>285</v>
      </c>
      <c r="P71" s="210" t="s">
        <v>285</v>
      </c>
      <c r="Q71" s="210" t="s">
        <v>285</v>
      </c>
      <c r="R71" s="210" t="s">
        <v>285</v>
      </c>
      <c r="S71" s="210" t="s">
        <v>285</v>
      </c>
      <c r="T71" s="224"/>
      <c r="U71" s="224"/>
      <c r="V71" s="224"/>
      <c r="W71" s="224"/>
      <c r="X71" s="224"/>
      <c r="Y71" s="224"/>
      <c r="Z71" s="138"/>
      <c r="AA71" s="138"/>
      <c r="AB71" s="138"/>
    </row>
    <row r="72" spans="1:28" s="132" customFormat="1" ht="18.75">
      <c r="A72" s="223">
        <v>51</v>
      </c>
      <c r="B72" s="225" t="s">
        <v>479</v>
      </c>
      <c r="C72" s="210" t="s">
        <v>285</v>
      </c>
      <c r="D72" s="210" t="s">
        <v>285</v>
      </c>
      <c r="E72" s="210" t="s">
        <v>532</v>
      </c>
      <c r="F72" s="210" t="s">
        <v>531</v>
      </c>
      <c r="G72" s="210" t="s">
        <v>285</v>
      </c>
      <c r="H72" s="210">
        <v>15</v>
      </c>
      <c r="I72" s="210" t="s">
        <v>285</v>
      </c>
      <c r="J72" s="210" t="s">
        <v>285</v>
      </c>
      <c r="K72" s="210">
        <v>0.4</v>
      </c>
      <c r="L72" s="210">
        <v>3</v>
      </c>
      <c r="M72" s="210" t="s">
        <v>285</v>
      </c>
      <c r="N72" s="210" t="s">
        <v>285</v>
      </c>
      <c r="O72" s="210" t="s">
        <v>285</v>
      </c>
      <c r="P72" s="210" t="s">
        <v>285</v>
      </c>
      <c r="Q72" s="210" t="s">
        <v>285</v>
      </c>
      <c r="R72" s="210" t="s">
        <v>285</v>
      </c>
      <c r="S72" s="210" t="s">
        <v>285</v>
      </c>
      <c r="T72" s="224"/>
      <c r="U72" s="224"/>
      <c r="V72" s="224"/>
      <c r="W72" s="224"/>
      <c r="X72" s="224"/>
      <c r="Y72" s="224"/>
      <c r="Z72" s="138"/>
      <c r="AA72" s="138"/>
      <c r="AB72" s="138"/>
    </row>
    <row r="73" spans="1:28" s="132" customFormat="1" ht="18.75">
      <c r="A73" s="223">
        <v>52</v>
      </c>
      <c r="B73" s="225" t="s">
        <v>480</v>
      </c>
      <c r="C73" s="210" t="s">
        <v>285</v>
      </c>
      <c r="D73" s="210" t="s">
        <v>285</v>
      </c>
      <c r="E73" s="210" t="s">
        <v>532</v>
      </c>
      <c r="F73" s="210" t="s">
        <v>531</v>
      </c>
      <c r="G73" s="210" t="s">
        <v>285</v>
      </c>
      <c r="H73" s="210">
        <v>15</v>
      </c>
      <c r="I73" s="210" t="s">
        <v>285</v>
      </c>
      <c r="J73" s="210" t="s">
        <v>285</v>
      </c>
      <c r="K73" s="210">
        <v>0.4</v>
      </c>
      <c r="L73" s="210">
        <v>3</v>
      </c>
      <c r="M73" s="210" t="s">
        <v>285</v>
      </c>
      <c r="N73" s="210" t="s">
        <v>285</v>
      </c>
      <c r="O73" s="210" t="s">
        <v>285</v>
      </c>
      <c r="P73" s="210" t="s">
        <v>285</v>
      </c>
      <c r="Q73" s="210" t="s">
        <v>285</v>
      </c>
      <c r="R73" s="210" t="s">
        <v>285</v>
      </c>
      <c r="S73" s="210" t="s">
        <v>285</v>
      </c>
      <c r="T73" s="224"/>
      <c r="U73" s="224"/>
      <c r="V73" s="224"/>
      <c r="W73" s="224"/>
      <c r="X73" s="224"/>
      <c r="Y73" s="224"/>
      <c r="Z73" s="138"/>
      <c r="AA73" s="138"/>
      <c r="AB73" s="138"/>
    </row>
    <row r="74" spans="1:28" s="132" customFormat="1" ht="18.75">
      <c r="A74" s="223">
        <v>53</v>
      </c>
      <c r="B74" s="225" t="s">
        <v>481</v>
      </c>
      <c r="C74" s="210" t="s">
        <v>285</v>
      </c>
      <c r="D74" s="210" t="s">
        <v>285</v>
      </c>
      <c r="E74" s="210" t="s">
        <v>532</v>
      </c>
      <c r="F74" s="210" t="s">
        <v>531</v>
      </c>
      <c r="G74" s="210" t="s">
        <v>285</v>
      </c>
      <c r="H74" s="210">
        <v>15</v>
      </c>
      <c r="I74" s="210" t="s">
        <v>285</v>
      </c>
      <c r="J74" s="210" t="s">
        <v>285</v>
      </c>
      <c r="K74" s="210">
        <v>0.4</v>
      </c>
      <c r="L74" s="210">
        <v>3</v>
      </c>
      <c r="M74" s="210" t="s">
        <v>285</v>
      </c>
      <c r="N74" s="210" t="s">
        <v>285</v>
      </c>
      <c r="O74" s="210" t="s">
        <v>285</v>
      </c>
      <c r="P74" s="210" t="s">
        <v>285</v>
      </c>
      <c r="Q74" s="210" t="s">
        <v>285</v>
      </c>
      <c r="R74" s="210" t="s">
        <v>285</v>
      </c>
      <c r="S74" s="210" t="s">
        <v>285</v>
      </c>
      <c r="T74" s="224"/>
      <c r="U74" s="224"/>
      <c r="V74" s="224"/>
      <c r="W74" s="224"/>
      <c r="X74" s="224"/>
      <c r="Y74" s="224"/>
      <c r="Z74" s="138"/>
      <c r="AA74" s="138"/>
      <c r="AB74" s="138"/>
    </row>
    <row r="75" spans="1:28" s="132" customFormat="1" ht="18.75">
      <c r="A75" s="223">
        <v>54</v>
      </c>
      <c r="B75" s="225" t="s">
        <v>482</v>
      </c>
      <c r="C75" s="210" t="s">
        <v>285</v>
      </c>
      <c r="D75" s="210" t="s">
        <v>285</v>
      </c>
      <c r="E75" s="210" t="s">
        <v>532</v>
      </c>
      <c r="F75" s="210" t="s">
        <v>531</v>
      </c>
      <c r="G75" s="210" t="s">
        <v>285</v>
      </c>
      <c r="H75" s="210">
        <v>15</v>
      </c>
      <c r="I75" s="210" t="s">
        <v>285</v>
      </c>
      <c r="J75" s="210" t="s">
        <v>285</v>
      </c>
      <c r="K75" s="210">
        <v>0.4</v>
      </c>
      <c r="L75" s="210">
        <v>3</v>
      </c>
      <c r="M75" s="210" t="s">
        <v>285</v>
      </c>
      <c r="N75" s="210" t="s">
        <v>285</v>
      </c>
      <c r="O75" s="210" t="s">
        <v>285</v>
      </c>
      <c r="P75" s="210" t="s">
        <v>285</v>
      </c>
      <c r="Q75" s="210" t="s">
        <v>285</v>
      </c>
      <c r="R75" s="210" t="s">
        <v>285</v>
      </c>
      <c r="S75" s="210" t="s">
        <v>285</v>
      </c>
      <c r="T75" s="224"/>
      <c r="U75" s="224"/>
      <c r="V75" s="224"/>
      <c r="W75" s="224"/>
      <c r="X75" s="224"/>
      <c r="Y75" s="224"/>
      <c r="Z75" s="138"/>
      <c r="AA75" s="138"/>
      <c r="AB75" s="138"/>
    </row>
    <row r="76" spans="1:28" s="132" customFormat="1" ht="18.75">
      <c r="A76" s="223">
        <v>55</v>
      </c>
      <c r="B76" s="225" t="s">
        <v>483</v>
      </c>
      <c r="C76" s="210" t="s">
        <v>285</v>
      </c>
      <c r="D76" s="210" t="s">
        <v>285</v>
      </c>
      <c r="E76" s="210" t="s">
        <v>532</v>
      </c>
      <c r="F76" s="210" t="s">
        <v>531</v>
      </c>
      <c r="G76" s="210" t="s">
        <v>285</v>
      </c>
      <c r="H76" s="210">
        <v>15</v>
      </c>
      <c r="I76" s="210" t="s">
        <v>285</v>
      </c>
      <c r="J76" s="210" t="s">
        <v>285</v>
      </c>
      <c r="K76" s="210">
        <v>0.4</v>
      </c>
      <c r="L76" s="210">
        <v>3</v>
      </c>
      <c r="M76" s="210" t="s">
        <v>285</v>
      </c>
      <c r="N76" s="210" t="s">
        <v>285</v>
      </c>
      <c r="O76" s="210" t="s">
        <v>285</v>
      </c>
      <c r="P76" s="210" t="s">
        <v>285</v>
      </c>
      <c r="Q76" s="210" t="s">
        <v>285</v>
      </c>
      <c r="R76" s="210" t="s">
        <v>285</v>
      </c>
      <c r="S76" s="210" t="s">
        <v>285</v>
      </c>
      <c r="T76" s="224"/>
      <c r="U76" s="224"/>
      <c r="V76" s="224"/>
      <c r="W76" s="224"/>
      <c r="X76" s="224"/>
      <c r="Y76" s="224"/>
      <c r="Z76" s="138"/>
      <c r="AA76" s="138"/>
      <c r="AB76" s="138"/>
    </row>
    <row r="77" spans="1:28" s="132" customFormat="1" ht="18.75">
      <c r="A77" s="223">
        <v>56</v>
      </c>
      <c r="B77" s="225" t="s">
        <v>484</v>
      </c>
      <c r="C77" s="210" t="s">
        <v>285</v>
      </c>
      <c r="D77" s="210" t="s">
        <v>285</v>
      </c>
      <c r="E77" s="210" t="s">
        <v>532</v>
      </c>
      <c r="F77" s="210" t="s">
        <v>531</v>
      </c>
      <c r="G77" s="210" t="s">
        <v>285</v>
      </c>
      <c r="H77" s="210">
        <v>15</v>
      </c>
      <c r="I77" s="210" t="s">
        <v>285</v>
      </c>
      <c r="J77" s="210" t="s">
        <v>285</v>
      </c>
      <c r="K77" s="210">
        <v>0.4</v>
      </c>
      <c r="L77" s="210">
        <v>3</v>
      </c>
      <c r="M77" s="210" t="s">
        <v>285</v>
      </c>
      <c r="N77" s="210" t="s">
        <v>285</v>
      </c>
      <c r="O77" s="210" t="s">
        <v>285</v>
      </c>
      <c r="P77" s="210" t="s">
        <v>285</v>
      </c>
      <c r="Q77" s="210" t="s">
        <v>285</v>
      </c>
      <c r="R77" s="210" t="s">
        <v>285</v>
      </c>
      <c r="S77" s="210" t="s">
        <v>285</v>
      </c>
      <c r="T77" s="224"/>
      <c r="U77" s="224"/>
      <c r="V77" s="224"/>
      <c r="W77" s="224"/>
      <c r="X77" s="224"/>
      <c r="Y77" s="224"/>
      <c r="Z77" s="138"/>
      <c r="AA77" s="138"/>
      <c r="AB77" s="138"/>
    </row>
    <row r="78" spans="1:28" s="132" customFormat="1" ht="18.75">
      <c r="A78" s="223">
        <v>57</v>
      </c>
      <c r="B78" s="225" t="s">
        <v>485</v>
      </c>
      <c r="C78" s="210" t="s">
        <v>285</v>
      </c>
      <c r="D78" s="210" t="s">
        <v>285</v>
      </c>
      <c r="E78" s="210" t="s">
        <v>532</v>
      </c>
      <c r="F78" s="210" t="s">
        <v>531</v>
      </c>
      <c r="G78" s="210" t="s">
        <v>285</v>
      </c>
      <c r="H78" s="210">
        <v>15</v>
      </c>
      <c r="I78" s="210" t="s">
        <v>285</v>
      </c>
      <c r="J78" s="210" t="s">
        <v>285</v>
      </c>
      <c r="K78" s="210">
        <v>0.4</v>
      </c>
      <c r="L78" s="210">
        <v>3</v>
      </c>
      <c r="M78" s="210" t="s">
        <v>285</v>
      </c>
      <c r="N78" s="210" t="s">
        <v>285</v>
      </c>
      <c r="O78" s="210" t="s">
        <v>285</v>
      </c>
      <c r="P78" s="210" t="s">
        <v>285</v>
      </c>
      <c r="Q78" s="210" t="s">
        <v>285</v>
      </c>
      <c r="R78" s="210" t="s">
        <v>285</v>
      </c>
      <c r="S78" s="210" t="s">
        <v>285</v>
      </c>
      <c r="T78" s="224"/>
      <c r="U78" s="224"/>
      <c r="V78" s="224"/>
      <c r="W78" s="224"/>
      <c r="X78" s="224"/>
      <c r="Y78" s="224"/>
      <c r="Z78" s="138"/>
      <c r="AA78" s="138"/>
      <c r="AB78" s="138"/>
    </row>
    <row r="79" spans="1:28" s="132" customFormat="1" ht="18.75">
      <c r="A79" s="223">
        <v>58</v>
      </c>
      <c r="B79" s="225" t="s">
        <v>486</v>
      </c>
      <c r="C79" s="210" t="s">
        <v>285</v>
      </c>
      <c r="D79" s="210" t="s">
        <v>285</v>
      </c>
      <c r="E79" s="210" t="s">
        <v>532</v>
      </c>
      <c r="F79" s="210" t="s">
        <v>531</v>
      </c>
      <c r="G79" s="210" t="s">
        <v>285</v>
      </c>
      <c r="H79" s="210">
        <v>15</v>
      </c>
      <c r="I79" s="210" t="s">
        <v>285</v>
      </c>
      <c r="J79" s="210" t="s">
        <v>285</v>
      </c>
      <c r="K79" s="210">
        <v>0.4</v>
      </c>
      <c r="L79" s="210">
        <v>3</v>
      </c>
      <c r="M79" s="210" t="s">
        <v>285</v>
      </c>
      <c r="N79" s="210" t="s">
        <v>285</v>
      </c>
      <c r="O79" s="210" t="s">
        <v>285</v>
      </c>
      <c r="P79" s="210" t="s">
        <v>285</v>
      </c>
      <c r="Q79" s="210" t="s">
        <v>285</v>
      </c>
      <c r="R79" s="210" t="s">
        <v>285</v>
      </c>
      <c r="S79" s="210" t="s">
        <v>285</v>
      </c>
      <c r="T79" s="224"/>
      <c r="U79" s="224"/>
      <c r="V79" s="224"/>
      <c r="W79" s="224"/>
      <c r="X79" s="224"/>
      <c r="Y79" s="224"/>
      <c r="Z79" s="138"/>
      <c r="AA79" s="138"/>
      <c r="AB79" s="138"/>
    </row>
    <row r="80" spans="1:28" s="132" customFormat="1" ht="18.75">
      <c r="A80" s="223">
        <v>59</v>
      </c>
      <c r="B80" s="225" t="s">
        <v>487</v>
      </c>
      <c r="C80" s="210" t="s">
        <v>285</v>
      </c>
      <c r="D80" s="210" t="s">
        <v>285</v>
      </c>
      <c r="E80" s="210" t="s">
        <v>532</v>
      </c>
      <c r="F80" s="210" t="s">
        <v>531</v>
      </c>
      <c r="G80" s="210" t="s">
        <v>285</v>
      </c>
      <c r="H80" s="210">
        <v>15</v>
      </c>
      <c r="I80" s="210" t="s">
        <v>285</v>
      </c>
      <c r="J80" s="210" t="s">
        <v>285</v>
      </c>
      <c r="K80" s="210">
        <v>0.4</v>
      </c>
      <c r="L80" s="210">
        <v>3</v>
      </c>
      <c r="M80" s="210" t="s">
        <v>285</v>
      </c>
      <c r="N80" s="210" t="s">
        <v>285</v>
      </c>
      <c r="O80" s="210" t="s">
        <v>285</v>
      </c>
      <c r="P80" s="210" t="s">
        <v>285</v>
      </c>
      <c r="Q80" s="210" t="s">
        <v>285</v>
      </c>
      <c r="R80" s="210" t="s">
        <v>285</v>
      </c>
      <c r="S80" s="210" t="s">
        <v>285</v>
      </c>
      <c r="T80" s="224"/>
      <c r="U80" s="224"/>
      <c r="V80" s="224"/>
      <c r="W80" s="224"/>
      <c r="X80" s="224"/>
      <c r="Y80" s="224"/>
      <c r="Z80" s="138"/>
      <c r="AA80" s="138"/>
      <c r="AB80" s="138"/>
    </row>
    <row r="81" spans="1:28" s="132" customFormat="1" ht="18.75">
      <c r="A81" s="223">
        <v>60</v>
      </c>
      <c r="B81" s="225" t="s">
        <v>488</v>
      </c>
      <c r="C81" s="210" t="s">
        <v>285</v>
      </c>
      <c r="D81" s="210" t="s">
        <v>285</v>
      </c>
      <c r="E81" s="210" t="s">
        <v>532</v>
      </c>
      <c r="F81" s="210" t="s">
        <v>531</v>
      </c>
      <c r="G81" s="210" t="s">
        <v>285</v>
      </c>
      <c r="H81" s="210">
        <v>15</v>
      </c>
      <c r="I81" s="210" t="s">
        <v>285</v>
      </c>
      <c r="J81" s="210" t="s">
        <v>285</v>
      </c>
      <c r="K81" s="210">
        <v>0.4</v>
      </c>
      <c r="L81" s="210">
        <v>3</v>
      </c>
      <c r="M81" s="210" t="s">
        <v>285</v>
      </c>
      <c r="N81" s="210" t="s">
        <v>285</v>
      </c>
      <c r="O81" s="210" t="s">
        <v>285</v>
      </c>
      <c r="P81" s="210" t="s">
        <v>285</v>
      </c>
      <c r="Q81" s="210" t="s">
        <v>285</v>
      </c>
      <c r="R81" s="210" t="s">
        <v>285</v>
      </c>
      <c r="S81" s="210" t="s">
        <v>285</v>
      </c>
      <c r="T81" s="224"/>
      <c r="U81" s="224"/>
      <c r="V81" s="224"/>
      <c r="W81" s="224"/>
      <c r="X81" s="224"/>
      <c r="Y81" s="224"/>
      <c r="Z81" s="138"/>
      <c r="AA81" s="138"/>
      <c r="AB81" s="138"/>
    </row>
    <row r="82" spans="1:28" s="132" customFormat="1" ht="18.75">
      <c r="A82" s="223">
        <v>61</v>
      </c>
      <c r="B82" s="225" t="s">
        <v>489</v>
      </c>
      <c r="C82" s="210" t="s">
        <v>285</v>
      </c>
      <c r="D82" s="210" t="s">
        <v>285</v>
      </c>
      <c r="E82" s="210" t="s">
        <v>532</v>
      </c>
      <c r="F82" s="210" t="s">
        <v>531</v>
      </c>
      <c r="G82" s="210" t="s">
        <v>285</v>
      </c>
      <c r="H82" s="210">
        <v>15</v>
      </c>
      <c r="I82" s="210" t="s">
        <v>285</v>
      </c>
      <c r="J82" s="210" t="s">
        <v>285</v>
      </c>
      <c r="K82" s="210">
        <v>0.4</v>
      </c>
      <c r="L82" s="210">
        <v>3</v>
      </c>
      <c r="M82" s="210" t="s">
        <v>285</v>
      </c>
      <c r="N82" s="210" t="s">
        <v>285</v>
      </c>
      <c r="O82" s="210" t="s">
        <v>285</v>
      </c>
      <c r="P82" s="210" t="s">
        <v>285</v>
      </c>
      <c r="Q82" s="210" t="s">
        <v>285</v>
      </c>
      <c r="R82" s="210" t="s">
        <v>285</v>
      </c>
      <c r="S82" s="210" t="s">
        <v>285</v>
      </c>
      <c r="T82" s="224"/>
      <c r="U82" s="224"/>
      <c r="V82" s="224"/>
      <c r="W82" s="224"/>
      <c r="X82" s="224"/>
      <c r="Y82" s="224"/>
      <c r="Z82" s="138"/>
      <c r="AA82" s="138"/>
      <c r="AB82" s="138"/>
    </row>
    <row r="83" spans="1:28" s="132" customFormat="1" ht="18.75">
      <c r="A83" s="223">
        <v>62</v>
      </c>
      <c r="B83" s="225" t="s">
        <v>490</v>
      </c>
      <c r="C83" s="210" t="s">
        <v>285</v>
      </c>
      <c r="D83" s="210" t="s">
        <v>285</v>
      </c>
      <c r="E83" s="210" t="s">
        <v>532</v>
      </c>
      <c r="F83" s="210" t="s">
        <v>531</v>
      </c>
      <c r="G83" s="210" t="s">
        <v>285</v>
      </c>
      <c r="H83" s="210">
        <v>15</v>
      </c>
      <c r="I83" s="210" t="s">
        <v>285</v>
      </c>
      <c r="J83" s="210" t="s">
        <v>285</v>
      </c>
      <c r="K83" s="210">
        <v>0.4</v>
      </c>
      <c r="L83" s="210">
        <v>3</v>
      </c>
      <c r="M83" s="210" t="s">
        <v>285</v>
      </c>
      <c r="N83" s="210" t="s">
        <v>285</v>
      </c>
      <c r="O83" s="210" t="s">
        <v>285</v>
      </c>
      <c r="P83" s="210" t="s">
        <v>285</v>
      </c>
      <c r="Q83" s="210" t="s">
        <v>285</v>
      </c>
      <c r="R83" s="210" t="s">
        <v>285</v>
      </c>
      <c r="S83" s="210" t="s">
        <v>285</v>
      </c>
      <c r="T83" s="224"/>
      <c r="U83" s="224"/>
      <c r="V83" s="224"/>
      <c r="W83" s="224"/>
      <c r="X83" s="224"/>
      <c r="Y83" s="224"/>
      <c r="Z83" s="138"/>
      <c r="AA83" s="138"/>
      <c r="AB83" s="138"/>
    </row>
    <row r="84" spans="1:28" s="132" customFormat="1" ht="18.75">
      <c r="A84" s="223">
        <v>63</v>
      </c>
      <c r="B84" s="225" t="s">
        <v>491</v>
      </c>
      <c r="C84" s="210" t="s">
        <v>285</v>
      </c>
      <c r="D84" s="210" t="s">
        <v>285</v>
      </c>
      <c r="E84" s="210" t="s">
        <v>532</v>
      </c>
      <c r="F84" s="210" t="s">
        <v>531</v>
      </c>
      <c r="G84" s="210" t="s">
        <v>285</v>
      </c>
      <c r="H84" s="210">
        <v>15</v>
      </c>
      <c r="I84" s="210" t="s">
        <v>285</v>
      </c>
      <c r="J84" s="210" t="s">
        <v>285</v>
      </c>
      <c r="K84" s="210">
        <v>0.4</v>
      </c>
      <c r="L84" s="210">
        <v>3</v>
      </c>
      <c r="M84" s="210" t="s">
        <v>285</v>
      </c>
      <c r="N84" s="210" t="s">
        <v>285</v>
      </c>
      <c r="O84" s="210" t="s">
        <v>285</v>
      </c>
      <c r="P84" s="210" t="s">
        <v>285</v>
      </c>
      <c r="Q84" s="210" t="s">
        <v>285</v>
      </c>
      <c r="R84" s="210" t="s">
        <v>285</v>
      </c>
      <c r="S84" s="210" t="s">
        <v>285</v>
      </c>
      <c r="T84" s="224"/>
      <c r="U84" s="224"/>
      <c r="V84" s="224"/>
      <c r="W84" s="224"/>
      <c r="X84" s="224"/>
      <c r="Y84" s="224"/>
      <c r="Z84" s="138"/>
      <c r="AA84" s="138"/>
      <c r="AB84" s="138"/>
    </row>
    <row r="85" spans="1:28" s="132" customFormat="1" ht="18.75">
      <c r="A85" s="223">
        <v>64</v>
      </c>
      <c r="B85" s="225" t="s">
        <v>492</v>
      </c>
      <c r="C85" s="210" t="s">
        <v>285</v>
      </c>
      <c r="D85" s="210" t="s">
        <v>285</v>
      </c>
      <c r="E85" s="210" t="s">
        <v>532</v>
      </c>
      <c r="F85" s="210" t="s">
        <v>531</v>
      </c>
      <c r="G85" s="210" t="s">
        <v>285</v>
      </c>
      <c r="H85" s="210">
        <v>15</v>
      </c>
      <c r="I85" s="210" t="s">
        <v>285</v>
      </c>
      <c r="J85" s="210" t="s">
        <v>285</v>
      </c>
      <c r="K85" s="210">
        <v>0.4</v>
      </c>
      <c r="L85" s="210">
        <v>3</v>
      </c>
      <c r="M85" s="210" t="s">
        <v>285</v>
      </c>
      <c r="N85" s="210" t="s">
        <v>285</v>
      </c>
      <c r="O85" s="210" t="s">
        <v>285</v>
      </c>
      <c r="P85" s="210" t="s">
        <v>285</v>
      </c>
      <c r="Q85" s="210" t="s">
        <v>285</v>
      </c>
      <c r="R85" s="210" t="s">
        <v>285</v>
      </c>
      <c r="S85" s="210" t="s">
        <v>285</v>
      </c>
      <c r="T85" s="224"/>
      <c r="U85" s="224"/>
      <c r="V85" s="224"/>
      <c r="W85" s="224"/>
      <c r="X85" s="224"/>
      <c r="Y85" s="224"/>
      <c r="Z85" s="138"/>
      <c r="AA85" s="138"/>
      <c r="AB85" s="138"/>
    </row>
    <row r="86" spans="1:28" s="132" customFormat="1" ht="18.75">
      <c r="A86" s="223">
        <v>65</v>
      </c>
      <c r="B86" s="225" t="s">
        <v>493</v>
      </c>
      <c r="C86" s="210" t="s">
        <v>285</v>
      </c>
      <c r="D86" s="210" t="s">
        <v>285</v>
      </c>
      <c r="E86" s="210" t="s">
        <v>532</v>
      </c>
      <c r="F86" s="210" t="s">
        <v>531</v>
      </c>
      <c r="G86" s="210" t="s">
        <v>285</v>
      </c>
      <c r="H86" s="210">
        <v>15</v>
      </c>
      <c r="I86" s="210" t="s">
        <v>285</v>
      </c>
      <c r="J86" s="210" t="s">
        <v>285</v>
      </c>
      <c r="K86" s="210">
        <v>0.4</v>
      </c>
      <c r="L86" s="210">
        <v>3</v>
      </c>
      <c r="M86" s="210" t="s">
        <v>285</v>
      </c>
      <c r="N86" s="210" t="s">
        <v>285</v>
      </c>
      <c r="O86" s="210" t="s">
        <v>285</v>
      </c>
      <c r="P86" s="210" t="s">
        <v>285</v>
      </c>
      <c r="Q86" s="210" t="s">
        <v>285</v>
      </c>
      <c r="R86" s="210" t="s">
        <v>285</v>
      </c>
      <c r="S86" s="210" t="s">
        <v>285</v>
      </c>
      <c r="T86" s="224"/>
      <c r="U86" s="224"/>
      <c r="V86" s="224"/>
      <c r="W86" s="224"/>
      <c r="X86" s="224"/>
      <c r="Y86" s="224"/>
      <c r="Z86" s="138"/>
      <c r="AA86" s="138"/>
      <c r="AB86" s="138"/>
    </row>
    <row r="87" spans="1:28" s="132" customFormat="1" ht="18.75">
      <c r="A87" s="223">
        <v>66</v>
      </c>
      <c r="B87" s="225" t="s">
        <v>494</v>
      </c>
      <c r="C87" s="210" t="s">
        <v>285</v>
      </c>
      <c r="D87" s="210" t="s">
        <v>285</v>
      </c>
      <c r="E87" s="210" t="s">
        <v>532</v>
      </c>
      <c r="F87" s="210" t="s">
        <v>531</v>
      </c>
      <c r="G87" s="210" t="s">
        <v>285</v>
      </c>
      <c r="H87" s="210">
        <v>15</v>
      </c>
      <c r="I87" s="210" t="s">
        <v>285</v>
      </c>
      <c r="J87" s="210" t="s">
        <v>285</v>
      </c>
      <c r="K87" s="210">
        <v>0.4</v>
      </c>
      <c r="L87" s="210">
        <v>3</v>
      </c>
      <c r="M87" s="210" t="s">
        <v>285</v>
      </c>
      <c r="N87" s="210" t="s">
        <v>285</v>
      </c>
      <c r="O87" s="210" t="s">
        <v>285</v>
      </c>
      <c r="P87" s="210" t="s">
        <v>285</v>
      </c>
      <c r="Q87" s="210" t="s">
        <v>285</v>
      </c>
      <c r="R87" s="210" t="s">
        <v>285</v>
      </c>
      <c r="S87" s="210" t="s">
        <v>285</v>
      </c>
      <c r="T87" s="224"/>
      <c r="U87" s="224"/>
      <c r="V87" s="224"/>
      <c r="W87" s="224"/>
      <c r="X87" s="224"/>
      <c r="Y87" s="224"/>
      <c r="Z87" s="138"/>
      <c r="AA87" s="138"/>
      <c r="AB87" s="138"/>
    </row>
    <row r="88" spans="1:28" s="132" customFormat="1" ht="18.75">
      <c r="A88" s="223">
        <v>67</v>
      </c>
      <c r="B88" s="225" t="s">
        <v>495</v>
      </c>
      <c r="C88" s="210" t="s">
        <v>285</v>
      </c>
      <c r="D88" s="210" t="s">
        <v>285</v>
      </c>
      <c r="E88" s="210" t="s">
        <v>532</v>
      </c>
      <c r="F88" s="210" t="s">
        <v>531</v>
      </c>
      <c r="G88" s="210" t="s">
        <v>285</v>
      </c>
      <c r="H88" s="210">
        <v>15</v>
      </c>
      <c r="I88" s="210" t="s">
        <v>285</v>
      </c>
      <c r="J88" s="210" t="s">
        <v>285</v>
      </c>
      <c r="K88" s="210">
        <v>0.4</v>
      </c>
      <c r="L88" s="210">
        <v>3</v>
      </c>
      <c r="M88" s="210" t="s">
        <v>285</v>
      </c>
      <c r="N88" s="210" t="s">
        <v>285</v>
      </c>
      <c r="O88" s="210" t="s">
        <v>285</v>
      </c>
      <c r="P88" s="210" t="s">
        <v>285</v>
      </c>
      <c r="Q88" s="210" t="s">
        <v>285</v>
      </c>
      <c r="R88" s="210" t="s">
        <v>285</v>
      </c>
      <c r="S88" s="210" t="s">
        <v>285</v>
      </c>
      <c r="T88" s="224"/>
      <c r="U88" s="224"/>
      <c r="V88" s="224"/>
      <c r="W88" s="224"/>
      <c r="X88" s="224"/>
      <c r="Y88" s="224"/>
      <c r="Z88" s="138"/>
      <c r="AA88" s="138"/>
      <c r="AB88" s="138"/>
    </row>
    <row r="89" spans="1:28" s="132" customFormat="1" ht="18.75">
      <c r="A89" s="223">
        <v>68</v>
      </c>
      <c r="B89" s="225" t="s">
        <v>496</v>
      </c>
      <c r="C89" s="210" t="s">
        <v>285</v>
      </c>
      <c r="D89" s="210" t="s">
        <v>285</v>
      </c>
      <c r="E89" s="210" t="s">
        <v>532</v>
      </c>
      <c r="F89" s="210" t="s">
        <v>531</v>
      </c>
      <c r="G89" s="210" t="s">
        <v>285</v>
      </c>
      <c r="H89" s="210">
        <v>15</v>
      </c>
      <c r="I89" s="210" t="s">
        <v>285</v>
      </c>
      <c r="J89" s="210" t="s">
        <v>285</v>
      </c>
      <c r="K89" s="210">
        <v>0.4</v>
      </c>
      <c r="L89" s="210">
        <v>3</v>
      </c>
      <c r="M89" s="210" t="s">
        <v>285</v>
      </c>
      <c r="N89" s="210" t="s">
        <v>285</v>
      </c>
      <c r="O89" s="210" t="s">
        <v>285</v>
      </c>
      <c r="P89" s="210" t="s">
        <v>285</v>
      </c>
      <c r="Q89" s="210" t="s">
        <v>285</v>
      </c>
      <c r="R89" s="210" t="s">
        <v>285</v>
      </c>
      <c r="S89" s="210" t="s">
        <v>285</v>
      </c>
      <c r="T89" s="224"/>
      <c r="U89" s="224"/>
      <c r="V89" s="224"/>
      <c r="W89" s="224"/>
      <c r="X89" s="224"/>
      <c r="Y89" s="224"/>
      <c r="Z89" s="138"/>
      <c r="AA89" s="138"/>
      <c r="AB89" s="138"/>
    </row>
    <row r="90" spans="1:28" s="132" customFormat="1" ht="18.75">
      <c r="A90" s="223">
        <v>69</v>
      </c>
      <c r="B90" s="225" t="s">
        <v>497</v>
      </c>
      <c r="C90" s="210" t="s">
        <v>285</v>
      </c>
      <c r="D90" s="210" t="s">
        <v>285</v>
      </c>
      <c r="E90" s="210" t="s">
        <v>532</v>
      </c>
      <c r="F90" s="210" t="s">
        <v>531</v>
      </c>
      <c r="G90" s="210" t="s">
        <v>285</v>
      </c>
      <c r="H90" s="210">
        <v>15</v>
      </c>
      <c r="I90" s="210" t="s">
        <v>285</v>
      </c>
      <c r="J90" s="210" t="s">
        <v>285</v>
      </c>
      <c r="K90" s="210">
        <v>0.4</v>
      </c>
      <c r="L90" s="210">
        <v>3</v>
      </c>
      <c r="M90" s="210" t="s">
        <v>285</v>
      </c>
      <c r="N90" s="210" t="s">
        <v>285</v>
      </c>
      <c r="O90" s="210" t="s">
        <v>285</v>
      </c>
      <c r="P90" s="210" t="s">
        <v>285</v>
      </c>
      <c r="Q90" s="210" t="s">
        <v>285</v>
      </c>
      <c r="R90" s="210" t="s">
        <v>285</v>
      </c>
      <c r="S90" s="210" t="s">
        <v>285</v>
      </c>
      <c r="T90" s="224"/>
      <c r="U90" s="224"/>
      <c r="V90" s="224"/>
      <c r="W90" s="224"/>
      <c r="X90" s="224"/>
      <c r="Y90" s="224"/>
      <c r="Z90" s="138"/>
      <c r="AA90" s="138"/>
      <c r="AB90" s="138"/>
    </row>
    <row r="91" spans="1:28" s="132" customFormat="1" ht="18.75">
      <c r="A91" s="223">
        <v>70</v>
      </c>
      <c r="B91" s="225" t="s">
        <v>498</v>
      </c>
      <c r="C91" s="210" t="s">
        <v>285</v>
      </c>
      <c r="D91" s="210" t="s">
        <v>285</v>
      </c>
      <c r="E91" s="210" t="s">
        <v>532</v>
      </c>
      <c r="F91" s="210" t="s">
        <v>531</v>
      </c>
      <c r="G91" s="210" t="s">
        <v>285</v>
      </c>
      <c r="H91" s="210">
        <v>15</v>
      </c>
      <c r="I91" s="210" t="s">
        <v>285</v>
      </c>
      <c r="J91" s="210" t="s">
        <v>285</v>
      </c>
      <c r="K91" s="210">
        <v>0.4</v>
      </c>
      <c r="L91" s="210">
        <v>3</v>
      </c>
      <c r="M91" s="210" t="s">
        <v>285</v>
      </c>
      <c r="N91" s="210" t="s">
        <v>285</v>
      </c>
      <c r="O91" s="210" t="s">
        <v>285</v>
      </c>
      <c r="P91" s="210" t="s">
        <v>285</v>
      </c>
      <c r="Q91" s="210" t="s">
        <v>285</v>
      </c>
      <c r="R91" s="210" t="s">
        <v>285</v>
      </c>
      <c r="S91" s="210" t="s">
        <v>285</v>
      </c>
      <c r="T91" s="224"/>
      <c r="U91" s="224"/>
      <c r="V91" s="224"/>
      <c r="W91" s="224"/>
      <c r="X91" s="224"/>
      <c r="Y91" s="224"/>
      <c r="Z91" s="138"/>
      <c r="AA91" s="138"/>
      <c r="AB91" s="138"/>
    </row>
    <row r="92" spans="1:28" s="132" customFormat="1" ht="18.75">
      <c r="A92" s="223">
        <v>71</v>
      </c>
      <c r="B92" s="225" t="s">
        <v>499</v>
      </c>
      <c r="C92" s="210" t="s">
        <v>285</v>
      </c>
      <c r="D92" s="210" t="s">
        <v>285</v>
      </c>
      <c r="E92" s="210" t="s">
        <v>532</v>
      </c>
      <c r="F92" s="210" t="s">
        <v>531</v>
      </c>
      <c r="G92" s="210" t="s">
        <v>285</v>
      </c>
      <c r="H92" s="210">
        <v>15</v>
      </c>
      <c r="I92" s="210" t="s">
        <v>285</v>
      </c>
      <c r="J92" s="210" t="s">
        <v>285</v>
      </c>
      <c r="K92" s="210">
        <v>0.4</v>
      </c>
      <c r="L92" s="210">
        <v>3</v>
      </c>
      <c r="M92" s="210" t="s">
        <v>285</v>
      </c>
      <c r="N92" s="210" t="s">
        <v>285</v>
      </c>
      <c r="O92" s="210" t="s">
        <v>285</v>
      </c>
      <c r="P92" s="210" t="s">
        <v>285</v>
      </c>
      <c r="Q92" s="210" t="s">
        <v>285</v>
      </c>
      <c r="R92" s="210" t="s">
        <v>285</v>
      </c>
      <c r="S92" s="210" t="s">
        <v>285</v>
      </c>
      <c r="T92" s="224"/>
      <c r="U92" s="224"/>
      <c r="V92" s="224"/>
      <c r="W92" s="224"/>
      <c r="X92" s="224"/>
      <c r="Y92" s="224"/>
      <c r="Z92" s="138"/>
      <c r="AA92" s="138"/>
      <c r="AB92" s="138"/>
    </row>
    <row r="93" spans="1:28" s="132" customFormat="1" ht="18.75">
      <c r="A93" s="223">
        <v>72</v>
      </c>
      <c r="B93" s="225" t="s">
        <v>500</v>
      </c>
      <c r="C93" s="210" t="s">
        <v>285</v>
      </c>
      <c r="D93" s="210" t="s">
        <v>285</v>
      </c>
      <c r="E93" s="210" t="s">
        <v>532</v>
      </c>
      <c r="F93" s="210" t="s">
        <v>531</v>
      </c>
      <c r="G93" s="210" t="s">
        <v>285</v>
      </c>
      <c r="H93" s="210">
        <v>15</v>
      </c>
      <c r="I93" s="210" t="s">
        <v>285</v>
      </c>
      <c r="J93" s="210" t="s">
        <v>285</v>
      </c>
      <c r="K93" s="210">
        <v>0.4</v>
      </c>
      <c r="L93" s="210">
        <v>3</v>
      </c>
      <c r="M93" s="210" t="s">
        <v>285</v>
      </c>
      <c r="N93" s="210" t="s">
        <v>285</v>
      </c>
      <c r="O93" s="210" t="s">
        <v>285</v>
      </c>
      <c r="P93" s="210" t="s">
        <v>285</v>
      </c>
      <c r="Q93" s="210" t="s">
        <v>285</v>
      </c>
      <c r="R93" s="210" t="s">
        <v>285</v>
      </c>
      <c r="S93" s="210" t="s">
        <v>285</v>
      </c>
      <c r="T93" s="224"/>
      <c r="U93" s="224"/>
      <c r="V93" s="224"/>
      <c r="W93" s="224"/>
      <c r="X93" s="224"/>
      <c r="Y93" s="224"/>
      <c r="Z93" s="138"/>
      <c r="AA93" s="138"/>
      <c r="AB93" s="138"/>
    </row>
    <row r="94" spans="1:28" s="132" customFormat="1" ht="18.75">
      <c r="A94" s="223">
        <v>73</v>
      </c>
      <c r="B94" s="225" t="s">
        <v>501</v>
      </c>
      <c r="C94" s="210" t="s">
        <v>285</v>
      </c>
      <c r="D94" s="210" t="s">
        <v>285</v>
      </c>
      <c r="E94" s="210" t="s">
        <v>532</v>
      </c>
      <c r="F94" s="210" t="s">
        <v>531</v>
      </c>
      <c r="G94" s="210" t="s">
        <v>285</v>
      </c>
      <c r="H94" s="210">
        <v>15</v>
      </c>
      <c r="I94" s="210" t="s">
        <v>285</v>
      </c>
      <c r="J94" s="210" t="s">
        <v>285</v>
      </c>
      <c r="K94" s="210">
        <v>0.4</v>
      </c>
      <c r="L94" s="210">
        <v>3</v>
      </c>
      <c r="M94" s="210" t="s">
        <v>285</v>
      </c>
      <c r="N94" s="210" t="s">
        <v>285</v>
      </c>
      <c r="O94" s="210" t="s">
        <v>285</v>
      </c>
      <c r="P94" s="210" t="s">
        <v>285</v>
      </c>
      <c r="Q94" s="210" t="s">
        <v>285</v>
      </c>
      <c r="R94" s="210" t="s">
        <v>285</v>
      </c>
      <c r="S94" s="210" t="s">
        <v>285</v>
      </c>
      <c r="T94" s="224"/>
      <c r="U94" s="224"/>
      <c r="V94" s="224"/>
      <c r="W94" s="224"/>
      <c r="X94" s="224"/>
      <c r="Y94" s="224"/>
      <c r="Z94" s="138"/>
      <c r="AA94" s="138"/>
      <c r="AB94" s="138"/>
    </row>
    <row r="95" spans="1:28" s="132" customFormat="1" ht="18.75">
      <c r="A95" s="223">
        <v>74</v>
      </c>
      <c r="B95" s="225" t="s">
        <v>502</v>
      </c>
      <c r="C95" s="210" t="s">
        <v>285</v>
      </c>
      <c r="D95" s="210" t="s">
        <v>285</v>
      </c>
      <c r="E95" s="210" t="s">
        <v>532</v>
      </c>
      <c r="F95" s="210" t="s">
        <v>531</v>
      </c>
      <c r="G95" s="210" t="s">
        <v>285</v>
      </c>
      <c r="H95" s="210">
        <v>15</v>
      </c>
      <c r="I95" s="210" t="s">
        <v>285</v>
      </c>
      <c r="J95" s="210" t="s">
        <v>285</v>
      </c>
      <c r="K95" s="210">
        <v>0.4</v>
      </c>
      <c r="L95" s="210">
        <v>3</v>
      </c>
      <c r="M95" s="210" t="s">
        <v>285</v>
      </c>
      <c r="N95" s="210" t="s">
        <v>285</v>
      </c>
      <c r="O95" s="210" t="s">
        <v>285</v>
      </c>
      <c r="P95" s="210" t="s">
        <v>285</v>
      </c>
      <c r="Q95" s="210" t="s">
        <v>285</v>
      </c>
      <c r="R95" s="210" t="s">
        <v>285</v>
      </c>
      <c r="S95" s="210" t="s">
        <v>285</v>
      </c>
      <c r="T95" s="224"/>
      <c r="U95" s="224"/>
      <c r="V95" s="224"/>
      <c r="W95" s="224"/>
      <c r="X95" s="224"/>
      <c r="Y95" s="224"/>
      <c r="Z95" s="138"/>
      <c r="AA95" s="138"/>
      <c r="AB95" s="138"/>
    </row>
    <row r="96" spans="1:28" s="132" customFormat="1" ht="18.75">
      <c r="A96" s="223">
        <v>75</v>
      </c>
      <c r="B96" s="225" t="s">
        <v>503</v>
      </c>
      <c r="C96" s="210" t="s">
        <v>285</v>
      </c>
      <c r="D96" s="210" t="s">
        <v>285</v>
      </c>
      <c r="E96" s="210" t="s">
        <v>532</v>
      </c>
      <c r="F96" s="210" t="s">
        <v>531</v>
      </c>
      <c r="G96" s="210" t="s">
        <v>285</v>
      </c>
      <c r="H96" s="210">
        <v>15</v>
      </c>
      <c r="I96" s="210" t="s">
        <v>285</v>
      </c>
      <c r="J96" s="210" t="s">
        <v>285</v>
      </c>
      <c r="K96" s="210">
        <v>0.4</v>
      </c>
      <c r="L96" s="210">
        <v>3</v>
      </c>
      <c r="M96" s="210" t="s">
        <v>285</v>
      </c>
      <c r="N96" s="210" t="s">
        <v>285</v>
      </c>
      <c r="O96" s="210" t="s">
        <v>285</v>
      </c>
      <c r="P96" s="210" t="s">
        <v>285</v>
      </c>
      <c r="Q96" s="210" t="s">
        <v>285</v>
      </c>
      <c r="R96" s="210" t="s">
        <v>285</v>
      </c>
      <c r="S96" s="210" t="s">
        <v>285</v>
      </c>
      <c r="T96" s="224"/>
      <c r="U96" s="224"/>
      <c r="V96" s="224"/>
      <c r="W96" s="224"/>
      <c r="X96" s="224"/>
      <c r="Y96" s="224"/>
      <c r="Z96" s="138"/>
      <c r="AA96" s="138"/>
      <c r="AB96" s="138"/>
    </row>
    <row r="97" spans="1:28" s="132" customFormat="1" ht="18.75">
      <c r="A97" s="223">
        <v>76</v>
      </c>
      <c r="B97" s="225" t="s">
        <v>504</v>
      </c>
      <c r="C97" s="210" t="s">
        <v>285</v>
      </c>
      <c r="D97" s="210" t="s">
        <v>285</v>
      </c>
      <c r="E97" s="210" t="s">
        <v>532</v>
      </c>
      <c r="F97" s="210" t="s">
        <v>531</v>
      </c>
      <c r="G97" s="210" t="s">
        <v>285</v>
      </c>
      <c r="H97" s="210">
        <v>15</v>
      </c>
      <c r="I97" s="210" t="s">
        <v>285</v>
      </c>
      <c r="J97" s="210" t="s">
        <v>285</v>
      </c>
      <c r="K97" s="210">
        <v>0.4</v>
      </c>
      <c r="L97" s="210">
        <v>3</v>
      </c>
      <c r="M97" s="210" t="s">
        <v>285</v>
      </c>
      <c r="N97" s="210" t="s">
        <v>285</v>
      </c>
      <c r="O97" s="210" t="s">
        <v>285</v>
      </c>
      <c r="P97" s="210" t="s">
        <v>285</v>
      </c>
      <c r="Q97" s="210" t="s">
        <v>285</v>
      </c>
      <c r="R97" s="210" t="s">
        <v>285</v>
      </c>
      <c r="S97" s="210" t="s">
        <v>285</v>
      </c>
      <c r="T97" s="224"/>
      <c r="U97" s="224"/>
      <c r="V97" s="224"/>
      <c r="W97" s="224"/>
      <c r="X97" s="224"/>
      <c r="Y97" s="224"/>
      <c r="Z97" s="138"/>
      <c r="AA97" s="138"/>
      <c r="AB97" s="138"/>
    </row>
    <row r="98" spans="1:28" s="132" customFormat="1" ht="18.75">
      <c r="A98" s="223">
        <v>77</v>
      </c>
      <c r="B98" s="225" t="s">
        <v>505</v>
      </c>
      <c r="C98" s="210" t="s">
        <v>285</v>
      </c>
      <c r="D98" s="210" t="s">
        <v>285</v>
      </c>
      <c r="E98" s="210" t="s">
        <v>532</v>
      </c>
      <c r="F98" s="210" t="s">
        <v>531</v>
      </c>
      <c r="G98" s="210" t="s">
        <v>285</v>
      </c>
      <c r="H98" s="210">
        <v>15</v>
      </c>
      <c r="I98" s="210" t="s">
        <v>285</v>
      </c>
      <c r="J98" s="210" t="s">
        <v>285</v>
      </c>
      <c r="K98" s="210">
        <v>0.4</v>
      </c>
      <c r="L98" s="210">
        <v>3</v>
      </c>
      <c r="M98" s="210" t="s">
        <v>285</v>
      </c>
      <c r="N98" s="210" t="s">
        <v>285</v>
      </c>
      <c r="O98" s="210" t="s">
        <v>285</v>
      </c>
      <c r="P98" s="210" t="s">
        <v>285</v>
      </c>
      <c r="Q98" s="210" t="s">
        <v>285</v>
      </c>
      <c r="R98" s="210" t="s">
        <v>285</v>
      </c>
      <c r="S98" s="210" t="s">
        <v>285</v>
      </c>
      <c r="T98" s="224"/>
      <c r="U98" s="224"/>
      <c r="V98" s="224"/>
      <c r="W98" s="224"/>
      <c r="X98" s="224"/>
      <c r="Y98" s="224"/>
      <c r="Z98" s="138"/>
      <c r="AA98" s="138"/>
      <c r="AB98" s="138"/>
    </row>
    <row r="99" spans="1:28" s="132" customFormat="1" ht="18.75">
      <c r="A99" s="223">
        <v>78</v>
      </c>
      <c r="B99" s="225" t="s">
        <v>506</v>
      </c>
      <c r="C99" s="210" t="s">
        <v>285</v>
      </c>
      <c r="D99" s="210" t="s">
        <v>285</v>
      </c>
      <c r="E99" s="210" t="s">
        <v>532</v>
      </c>
      <c r="F99" s="210" t="s">
        <v>531</v>
      </c>
      <c r="G99" s="210" t="s">
        <v>285</v>
      </c>
      <c r="H99" s="210">
        <v>15</v>
      </c>
      <c r="I99" s="210" t="s">
        <v>285</v>
      </c>
      <c r="J99" s="210" t="s">
        <v>285</v>
      </c>
      <c r="K99" s="210">
        <v>0.4</v>
      </c>
      <c r="L99" s="210">
        <v>3</v>
      </c>
      <c r="M99" s="210" t="s">
        <v>285</v>
      </c>
      <c r="N99" s="210" t="s">
        <v>285</v>
      </c>
      <c r="O99" s="210" t="s">
        <v>285</v>
      </c>
      <c r="P99" s="210" t="s">
        <v>285</v>
      </c>
      <c r="Q99" s="210" t="s">
        <v>285</v>
      </c>
      <c r="R99" s="210" t="s">
        <v>285</v>
      </c>
      <c r="S99" s="210" t="s">
        <v>285</v>
      </c>
      <c r="T99" s="224"/>
      <c r="U99" s="224"/>
      <c r="V99" s="224"/>
      <c r="W99" s="224"/>
      <c r="X99" s="224"/>
      <c r="Y99" s="224"/>
      <c r="Z99" s="138"/>
      <c r="AA99" s="138"/>
      <c r="AB99" s="138"/>
    </row>
    <row r="100" spans="1:28" s="132" customFormat="1" ht="18.75">
      <c r="A100" s="223">
        <v>79</v>
      </c>
      <c r="B100" s="225" t="s">
        <v>507</v>
      </c>
      <c r="C100" s="210" t="s">
        <v>285</v>
      </c>
      <c r="D100" s="210" t="s">
        <v>285</v>
      </c>
      <c r="E100" s="210" t="s">
        <v>532</v>
      </c>
      <c r="F100" s="210" t="s">
        <v>531</v>
      </c>
      <c r="G100" s="210" t="s">
        <v>285</v>
      </c>
      <c r="H100" s="210">
        <v>15</v>
      </c>
      <c r="I100" s="210" t="s">
        <v>285</v>
      </c>
      <c r="J100" s="210" t="s">
        <v>285</v>
      </c>
      <c r="K100" s="210">
        <v>0.4</v>
      </c>
      <c r="L100" s="210">
        <v>3</v>
      </c>
      <c r="M100" s="210" t="s">
        <v>285</v>
      </c>
      <c r="N100" s="210" t="s">
        <v>285</v>
      </c>
      <c r="O100" s="210" t="s">
        <v>285</v>
      </c>
      <c r="P100" s="210" t="s">
        <v>285</v>
      </c>
      <c r="Q100" s="210" t="s">
        <v>285</v>
      </c>
      <c r="R100" s="210" t="s">
        <v>285</v>
      </c>
      <c r="S100" s="210" t="s">
        <v>285</v>
      </c>
      <c r="T100" s="224"/>
      <c r="U100" s="224"/>
      <c r="V100" s="224"/>
      <c r="W100" s="224"/>
      <c r="X100" s="224"/>
      <c r="Y100" s="224"/>
      <c r="Z100" s="138"/>
      <c r="AA100" s="138"/>
      <c r="AB100" s="138"/>
    </row>
    <row r="101" spans="1:28" s="132" customFormat="1" ht="18.75">
      <c r="A101" s="223">
        <v>80</v>
      </c>
      <c r="B101" s="225" t="s">
        <v>508</v>
      </c>
      <c r="C101" s="210" t="s">
        <v>285</v>
      </c>
      <c r="D101" s="210" t="s">
        <v>285</v>
      </c>
      <c r="E101" s="210" t="s">
        <v>532</v>
      </c>
      <c r="F101" s="210" t="s">
        <v>531</v>
      </c>
      <c r="G101" s="210" t="s">
        <v>285</v>
      </c>
      <c r="H101" s="210">
        <v>15</v>
      </c>
      <c r="I101" s="210" t="s">
        <v>285</v>
      </c>
      <c r="J101" s="210" t="s">
        <v>285</v>
      </c>
      <c r="K101" s="210">
        <v>0.4</v>
      </c>
      <c r="L101" s="210">
        <v>3</v>
      </c>
      <c r="M101" s="210" t="s">
        <v>285</v>
      </c>
      <c r="N101" s="210" t="s">
        <v>285</v>
      </c>
      <c r="O101" s="210" t="s">
        <v>285</v>
      </c>
      <c r="P101" s="210" t="s">
        <v>285</v>
      </c>
      <c r="Q101" s="210" t="s">
        <v>285</v>
      </c>
      <c r="R101" s="210" t="s">
        <v>285</v>
      </c>
      <c r="S101" s="210" t="s">
        <v>285</v>
      </c>
      <c r="T101" s="224"/>
      <c r="U101" s="224"/>
      <c r="V101" s="224"/>
      <c r="W101" s="224"/>
      <c r="X101" s="224"/>
      <c r="Y101" s="224"/>
      <c r="Z101" s="138"/>
      <c r="AA101" s="138"/>
      <c r="AB101" s="138"/>
    </row>
    <row r="102" spans="1:28" s="132" customFormat="1" ht="18.75">
      <c r="A102" s="223">
        <v>81</v>
      </c>
      <c r="B102" s="225" t="s">
        <v>509</v>
      </c>
      <c r="C102" s="210" t="s">
        <v>285</v>
      </c>
      <c r="D102" s="210" t="s">
        <v>285</v>
      </c>
      <c r="E102" s="210" t="s">
        <v>532</v>
      </c>
      <c r="F102" s="210" t="s">
        <v>531</v>
      </c>
      <c r="G102" s="210" t="s">
        <v>285</v>
      </c>
      <c r="H102" s="210">
        <v>15</v>
      </c>
      <c r="I102" s="210" t="s">
        <v>285</v>
      </c>
      <c r="J102" s="210" t="s">
        <v>285</v>
      </c>
      <c r="K102" s="210">
        <v>0.4</v>
      </c>
      <c r="L102" s="210">
        <v>3</v>
      </c>
      <c r="M102" s="210" t="s">
        <v>285</v>
      </c>
      <c r="N102" s="210" t="s">
        <v>285</v>
      </c>
      <c r="O102" s="210" t="s">
        <v>285</v>
      </c>
      <c r="P102" s="210" t="s">
        <v>285</v>
      </c>
      <c r="Q102" s="210" t="s">
        <v>285</v>
      </c>
      <c r="R102" s="210" t="s">
        <v>285</v>
      </c>
      <c r="S102" s="210" t="s">
        <v>285</v>
      </c>
      <c r="T102" s="224"/>
      <c r="U102" s="224"/>
      <c r="V102" s="224"/>
      <c r="W102" s="224"/>
      <c r="X102" s="224"/>
      <c r="Y102" s="224"/>
      <c r="Z102" s="138"/>
      <c r="AA102" s="138"/>
      <c r="AB102" s="138"/>
    </row>
    <row r="103" spans="1:28" s="132" customFormat="1" ht="18.75">
      <c r="A103" s="223">
        <v>82</v>
      </c>
      <c r="B103" s="225" t="s">
        <v>510</v>
      </c>
      <c r="C103" s="210" t="s">
        <v>285</v>
      </c>
      <c r="D103" s="210" t="s">
        <v>285</v>
      </c>
      <c r="E103" s="210" t="s">
        <v>532</v>
      </c>
      <c r="F103" s="210" t="s">
        <v>531</v>
      </c>
      <c r="G103" s="210" t="s">
        <v>285</v>
      </c>
      <c r="H103" s="210">
        <v>15</v>
      </c>
      <c r="I103" s="210" t="s">
        <v>285</v>
      </c>
      <c r="J103" s="210" t="s">
        <v>285</v>
      </c>
      <c r="K103" s="210">
        <v>0.4</v>
      </c>
      <c r="L103" s="210">
        <v>3</v>
      </c>
      <c r="M103" s="210" t="s">
        <v>285</v>
      </c>
      <c r="N103" s="210" t="s">
        <v>285</v>
      </c>
      <c r="O103" s="210" t="s">
        <v>285</v>
      </c>
      <c r="P103" s="210" t="s">
        <v>285</v>
      </c>
      <c r="Q103" s="210" t="s">
        <v>285</v>
      </c>
      <c r="R103" s="210" t="s">
        <v>285</v>
      </c>
      <c r="S103" s="210" t="s">
        <v>285</v>
      </c>
      <c r="T103" s="224"/>
      <c r="U103" s="224"/>
      <c r="V103" s="224"/>
      <c r="W103" s="224"/>
      <c r="X103" s="224"/>
      <c r="Y103" s="224"/>
      <c r="Z103" s="138"/>
      <c r="AA103" s="138"/>
      <c r="AB103" s="138"/>
    </row>
    <row r="104" spans="1:28" s="132" customFormat="1" ht="18.75">
      <c r="A104" s="223">
        <v>83</v>
      </c>
      <c r="B104" s="225" t="s">
        <v>511</v>
      </c>
      <c r="C104" s="210" t="s">
        <v>285</v>
      </c>
      <c r="D104" s="210" t="s">
        <v>285</v>
      </c>
      <c r="E104" s="210" t="s">
        <v>532</v>
      </c>
      <c r="F104" s="210" t="s">
        <v>531</v>
      </c>
      <c r="G104" s="210" t="s">
        <v>285</v>
      </c>
      <c r="H104" s="210">
        <v>15</v>
      </c>
      <c r="I104" s="210" t="s">
        <v>285</v>
      </c>
      <c r="J104" s="210" t="s">
        <v>285</v>
      </c>
      <c r="K104" s="210">
        <v>0.4</v>
      </c>
      <c r="L104" s="210">
        <v>3</v>
      </c>
      <c r="M104" s="210" t="s">
        <v>285</v>
      </c>
      <c r="N104" s="210" t="s">
        <v>285</v>
      </c>
      <c r="O104" s="210" t="s">
        <v>285</v>
      </c>
      <c r="P104" s="210" t="s">
        <v>285</v>
      </c>
      <c r="Q104" s="210" t="s">
        <v>285</v>
      </c>
      <c r="R104" s="210" t="s">
        <v>285</v>
      </c>
      <c r="S104" s="210" t="s">
        <v>285</v>
      </c>
      <c r="T104" s="224"/>
      <c r="U104" s="224"/>
      <c r="V104" s="224"/>
      <c r="W104" s="224"/>
      <c r="X104" s="224"/>
      <c r="Y104" s="224"/>
      <c r="Z104" s="138"/>
      <c r="AA104" s="138"/>
      <c r="AB104" s="138"/>
    </row>
    <row r="105" spans="1:28" s="132" customFormat="1" ht="18.75">
      <c r="A105" s="223">
        <v>84</v>
      </c>
      <c r="B105" s="225" t="s">
        <v>512</v>
      </c>
      <c r="C105" s="210" t="s">
        <v>285</v>
      </c>
      <c r="D105" s="210" t="s">
        <v>285</v>
      </c>
      <c r="E105" s="210" t="s">
        <v>532</v>
      </c>
      <c r="F105" s="210" t="s">
        <v>531</v>
      </c>
      <c r="G105" s="210" t="s">
        <v>285</v>
      </c>
      <c r="H105" s="210">
        <v>15</v>
      </c>
      <c r="I105" s="210" t="s">
        <v>285</v>
      </c>
      <c r="J105" s="210" t="s">
        <v>285</v>
      </c>
      <c r="K105" s="210">
        <v>0.4</v>
      </c>
      <c r="L105" s="210">
        <v>3</v>
      </c>
      <c r="M105" s="210" t="s">
        <v>285</v>
      </c>
      <c r="N105" s="210" t="s">
        <v>285</v>
      </c>
      <c r="O105" s="210" t="s">
        <v>285</v>
      </c>
      <c r="P105" s="210" t="s">
        <v>285</v>
      </c>
      <c r="Q105" s="210" t="s">
        <v>285</v>
      </c>
      <c r="R105" s="210" t="s">
        <v>285</v>
      </c>
      <c r="S105" s="210" t="s">
        <v>285</v>
      </c>
      <c r="T105" s="224"/>
      <c r="U105" s="224"/>
      <c r="V105" s="224"/>
      <c r="W105" s="224"/>
      <c r="X105" s="224"/>
      <c r="Y105" s="224"/>
      <c r="Z105" s="138"/>
      <c r="AA105" s="138"/>
      <c r="AB105" s="138"/>
    </row>
    <row r="106" spans="1:28" s="132" customFormat="1" ht="18.75">
      <c r="A106" s="223">
        <v>85</v>
      </c>
      <c r="B106" s="225" t="s">
        <v>513</v>
      </c>
      <c r="C106" s="210" t="s">
        <v>285</v>
      </c>
      <c r="D106" s="210" t="s">
        <v>285</v>
      </c>
      <c r="E106" s="210" t="s">
        <v>284</v>
      </c>
      <c r="F106" s="210" t="s">
        <v>531</v>
      </c>
      <c r="G106" s="210" t="s">
        <v>285</v>
      </c>
      <c r="H106" s="210">
        <v>15</v>
      </c>
      <c r="I106" s="210" t="s">
        <v>285</v>
      </c>
      <c r="J106" s="210" t="s">
        <v>285</v>
      </c>
      <c r="K106" s="210">
        <v>0.4</v>
      </c>
      <c r="L106" s="210">
        <v>3</v>
      </c>
      <c r="M106" s="210" t="s">
        <v>285</v>
      </c>
      <c r="N106" s="210" t="s">
        <v>285</v>
      </c>
      <c r="O106" s="210" t="s">
        <v>285</v>
      </c>
      <c r="P106" s="210" t="s">
        <v>285</v>
      </c>
      <c r="Q106" s="210" t="s">
        <v>285</v>
      </c>
      <c r="R106" s="210" t="s">
        <v>285</v>
      </c>
      <c r="S106" s="210" t="s">
        <v>285</v>
      </c>
      <c r="T106" s="224"/>
      <c r="U106" s="224"/>
      <c r="V106" s="224"/>
      <c r="W106" s="224"/>
      <c r="X106" s="224"/>
      <c r="Y106" s="224"/>
      <c r="Z106" s="138"/>
      <c r="AA106" s="138"/>
      <c r="AB106" s="138"/>
    </row>
    <row r="107" spans="1:28" s="132" customFormat="1" ht="18.75">
      <c r="A107" s="223">
        <v>86</v>
      </c>
      <c r="B107" s="225" t="s">
        <v>514</v>
      </c>
      <c r="C107" s="210" t="s">
        <v>285</v>
      </c>
      <c r="D107" s="210" t="s">
        <v>285</v>
      </c>
      <c r="E107" s="210" t="s">
        <v>532</v>
      </c>
      <c r="F107" s="210" t="s">
        <v>531</v>
      </c>
      <c r="G107" s="210" t="s">
        <v>285</v>
      </c>
      <c r="H107" s="210">
        <v>15</v>
      </c>
      <c r="I107" s="210" t="s">
        <v>285</v>
      </c>
      <c r="J107" s="210" t="s">
        <v>285</v>
      </c>
      <c r="K107" s="210">
        <v>0.4</v>
      </c>
      <c r="L107" s="210">
        <v>3</v>
      </c>
      <c r="M107" s="210" t="s">
        <v>285</v>
      </c>
      <c r="N107" s="210" t="s">
        <v>285</v>
      </c>
      <c r="O107" s="210" t="s">
        <v>285</v>
      </c>
      <c r="P107" s="210" t="s">
        <v>285</v>
      </c>
      <c r="Q107" s="210" t="s">
        <v>285</v>
      </c>
      <c r="R107" s="210" t="s">
        <v>285</v>
      </c>
      <c r="S107" s="210" t="s">
        <v>285</v>
      </c>
      <c r="T107" s="224"/>
      <c r="U107" s="224"/>
      <c r="V107" s="224"/>
      <c r="W107" s="224"/>
      <c r="X107" s="224"/>
      <c r="Y107" s="224"/>
      <c r="Z107" s="138"/>
      <c r="AA107" s="138"/>
      <c r="AB107" s="138"/>
    </row>
    <row r="108" spans="1:28" s="132" customFormat="1" ht="18.75">
      <c r="A108" s="223">
        <v>87</v>
      </c>
      <c r="B108" s="225" t="s">
        <v>515</v>
      </c>
      <c r="C108" s="210" t="s">
        <v>285</v>
      </c>
      <c r="D108" s="210" t="s">
        <v>285</v>
      </c>
      <c r="E108" s="210" t="s">
        <v>532</v>
      </c>
      <c r="F108" s="210" t="s">
        <v>531</v>
      </c>
      <c r="G108" s="210" t="s">
        <v>285</v>
      </c>
      <c r="H108" s="210">
        <v>15</v>
      </c>
      <c r="I108" s="210" t="s">
        <v>285</v>
      </c>
      <c r="J108" s="210" t="s">
        <v>285</v>
      </c>
      <c r="K108" s="210">
        <v>0.4</v>
      </c>
      <c r="L108" s="210">
        <v>3</v>
      </c>
      <c r="M108" s="210" t="s">
        <v>285</v>
      </c>
      <c r="N108" s="210" t="s">
        <v>285</v>
      </c>
      <c r="O108" s="210" t="s">
        <v>285</v>
      </c>
      <c r="P108" s="210" t="s">
        <v>285</v>
      </c>
      <c r="Q108" s="210" t="s">
        <v>285</v>
      </c>
      <c r="R108" s="210" t="s">
        <v>285</v>
      </c>
      <c r="S108" s="210" t="s">
        <v>285</v>
      </c>
      <c r="T108" s="224"/>
      <c r="U108" s="224"/>
      <c r="V108" s="224"/>
      <c r="W108" s="224"/>
      <c r="X108" s="224"/>
      <c r="Y108" s="224"/>
      <c r="Z108" s="138"/>
      <c r="AA108" s="138"/>
      <c r="AB108" s="138"/>
    </row>
    <row r="109" spans="1:28" s="132" customFormat="1" ht="31.5">
      <c r="A109" s="223">
        <v>88</v>
      </c>
      <c r="B109" s="225" t="s">
        <v>516</v>
      </c>
      <c r="C109" s="210" t="s">
        <v>285</v>
      </c>
      <c r="D109" s="210" t="s">
        <v>285</v>
      </c>
      <c r="E109" s="210" t="s">
        <v>536</v>
      </c>
      <c r="F109" s="210" t="s">
        <v>531</v>
      </c>
      <c r="G109" s="210" t="s">
        <v>285</v>
      </c>
      <c r="H109" s="210">
        <v>15</v>
      </c>
      <c r="I109" s="210" t="s">
        <v>285</v>
      </c>
      <c r="J109" s="210" t="s">
        <v>285</v>
      </c>
      <c r="K109" s="210">
        <v>0.4</v>
      </c>
      <c r="L109" s="210">
        <v>3</v>
      </c>
      <c r="M109" s="210" t="s">
        <v>285</v>
      </c>
      <c r="N109" s="210" t="s">
        <v>285</v>
      </c>
      <c r="O109" s="210" t="s">
        <v>285</v>
      </c>
      <c r="P109" s="210" t="s">
        <v>285</v>
      </c>
      <c r="Q109" s="210" t="s">
        <v>285</v>
      </c>
      <c r="R109" s="210" t="s">
        <v>285</v>
      </c>
      <c r="S109" s="210" t="s">
        <v>285</v>
      </c>
      <c r="T109" s="224"/>
      <c r="U109" s="224"/>
      <c r="V109" s="224"/>
      <c r="W109" s="224"/>
      <c r="X109" s="224"/>
      <c r="Y109" s="224"/>
      <c r="Z109" s="138"/>
      <c r="AA109" s="138"/>
      <c r="AB109" s="138"/>
    </row>
    <row r="110" spans="1:28" s="132" customFormat="1" ht="31.5">
      <c r="A110" s="223">
        <v>89</v>
      </c>
      <c r="B110" s="225" t="s">
        <v>517</v>
      </c>
      <c r="C110" s="210" t="s">
        <v>285</v>
      </c>
      <c r="D110" s="210" t="s">
        <v>285</v>
      </c>
      <c r="E110" s="210" t="s">
        <v>537</v>
      </c>
      <c r="F110" s="210" t="s">
        <v>531</v>
      </c>
      <c r="G110" s="210" t="s">
        <v>285</v>
      </c>
      <c r="H110" s="210">
        <v>15</v>
      </c>
      <c r="I110" s="210" t="s">
        <v>285</v>
      </c>
      <c r="J110" s="210" t="s">
        <v>285</v>
      </c>
      <c r="K110" s="210">
        <v>0.4</v>
      </c>
      <c r="L110" s="210">
        <v>3</v>
      </c>
      <c r="M110" s="210" t="s">
        <v>285</v>
      </c>
      <c r="N110" s="210" t="s">
        <v>285</v>
      </c>
      <c r="O110" s="210" t="s">
        <v>285</v>
      </c>
      <c r="P110" s="210" t="s">
        <v>285</v>
      </c>
      <c r="Q110" s="210" t="s">
        <v>285</v>
      </c>
      <c r="R110" s="210" t="s">
        <v>285</v>
      </c>
      <c r="S110" s="210" t="s">
        <v>285</v>
      </c>
      <c r="T110" s="224"/>
      <c r="U110" s="224"/>
      <c r="V110" s="224"/>
      <c r="W110" s="224"/>
      <c r="X110" s="224"/>
      <c r="Y110" s="224"/>
      <c r="Z110" s="138"/>
      <c r="AA110" s="138"/>
      <c r="AB110" s="138"/>
    </row>
    <row r="111" spans="1:28" s="132" customFormat="1" ht="18.75">
      <c r="A111" s="223">
        <v>90</v>
      </c>
      <c r="B111" s="225" t="s">
        <v>518</v>
      </c>
      <c r="C111" s="210" t="s">
        <v>285</v>
      </c>
      <c r="D111" s="210" t="s">
        <v>285</v>
      </c>
      <c r="E111" s="210" t="s">
        <v>285</v>
      </c>
      <c r="F111" s="210" t="s">
        <v>531</v>
      </c>
      <c r="G111" s="210" t="s">
        <v>285</v>
      </c>
      <c r="H111" s="210">
        <v>15</v>
      </c>
      <c r="I111" s="210" t="s">
        <v>285</v>
      </c>
      <c r="J111" s="210" t="s">
        <v>285</v>
      </c>
      <c r="K111" s="210">
        <v>0.4</v>
      </c>
      <c r="L111" s="210">
        <v>3</v>
      </c>
      <c r="M111" s="210" t="s">
        <v>285</v>
      </c>
      <c r="N111" s="210" t="s">
        <v>285</v>
      </c>
      <c r="O111" s="210" t="s">
        <v>285</v>
      </c>
      <c r="P111" s="210" t="s">
        <v>285</v>
      </c>
      <c r="Q111" s="210" t="s">
        <v>285</v>
      </c>
      <c r="R111" s="210" t="s">
        <v>285</v>
      </c>
      <c r="S111" s="210" t="s">
        <v>285</v>
      </c>
      <c r="T111" s="224"/>
      <c r="U111" s="224"/>
      <c r="V111" s="224"/>
      <c r="W111" s="224"/>
      <c r="X111" s="224"/>
      <c r="Y111" s="224"/>
      <c r="Z111" s="138"/>
      <c r="AA111" s="138"/>
      <c r="AB111" s="138"/>
    </row>
    <row r="112" spans="1:28" s="132" customFormat="1" ht="18.75">
      <c r="A112" s="223">
        <v>91</v>
      </c>
      <c r="B112" s="225" t="s">
        <v>519</v>
      </c>
      <c r="C112" s="210" t="s">
        <v>285</v>
      </c>
      <c r="D112" s="210" t="s">
        <v>285</v>
      </c>
      <c r="E112" s="210" t="s">
        <v>285</v>
      </c>
      <c r="F112" s="210" t="s">
        <v>531</v>
      </c>
      <c r="G112" s="210" t="s">
        <v>285</v>
      </c>
      <c r="H112" s="210">
        <v>15</v>
      </c>
      <c r="I112" s="210" t="s">
        <v>285</v>
      </c>
      <c r="J112" s="210" t="s">
        <v>285</v>
      </c>
      <c r="K112" s="210">
        <v>0.4</v>
      </c>
      <c r="L112" s="210">
        <v>3</v>
      </c>
      <c r="M112" s="210" t="s">
        <v>285</v>
      </c>
      <c r="N112" s="210" t="s">
        <v>285</v>
      </c>
      <c r="O112" s="210" t="s">
        <v>285</v>
      </c>
      <c r="P112" s="210" t="s">
        <v>285</v>
      </c>
      <c r="Q112" s="210" t="s">
        <v>285</v>
      </c>
      <c r="R112" s="210" t="s">
        <v>285</v>
      </c>
      <c r="S112" s="210" t="s">
        <v>285</v>
      </c>
      <c r="T112" s="224"/>
      <c r="U112" s="224"/>
      <c r="V112" s="224"/>
      <c r="W112" s="224"/>
      <c r="X112" s="224"/>
      <c r="Y112" s="224"/>
      <c r="Z112" s="138"/>
      <c r="AA112" s="138"/>
      <c r="AB112" s="138"/>
    </row>
    <row r="113" spans="1:113" s="132" customFormat="1" ht="18.75">
      <c r="A113" s="223">
        <v>92</v>
      </c>
      <c r="B113" s="225" t="s">
        <v>520</v>
      </c>
      <c r="C113" s="210" t="s">
        <v>285</v>
      </c>
      <c r="D113" s="210" t="s">
        <v>285</v>
      </c>
      <c r="E113" s="210" t="s">
        <v>285</v>
      </c>
      <c r="F113" s="210" t="s">
        <v>531</v>
      </c>
      <c r="G113" s="210" t="s">
        <v>285</v>
      </c>
      <c r="H113" s="210">
        <v>15</v>
      </c>
      <c r="I113" s="210" t="s">
        <v>285</v>
      </c>
      <c r="J113" s="210" t="s">
        <v>285</v>
      </c>
      <c r="K113" s="210">
        <v>0.4</v>
      </c>
      <c r="L113" s="210">
        <v>3</v>
      </c>
      <c r="M113" s="210" t="s">
        <v>285</v>
      </c>
      <c r="N113" s="210" t="s">
        <v>285</v>
      </c>
      <c r="O113" s="210" t="s">
        <v>285</v>
      </c>
      <c r="P113" s="210" t="s">
        <v>285</v>
      </c>
      <c r="Q113" s="210" t="s">
        <v>285</v>
      </c>
      <c r="R113" s="210" t="s">
        <v>285</v>
      </c>
      <c r="S113" s="210" t="s">
        <v>285</v>
      </c>
      <c r="T113" s="224"/>
      <c r="U113" s="224"/>
      <c r="V113" s="224"/>
      <c r="W113" s="224"/>
      <c r="X113" s="224"/>
      <c r="Y113" s="224"/>
      <c r="Z113" s="138"/>
      <c r="AA113" s="138"/>
      <c r="AB113" s="138"/>
    </row>
    <row r="114" spans="1:113" s="132" customFormat="1" ht="18.75">
      <c r="A114" s="223">
        <v>93</v>
      </c>
      <c r="B114" s="225" t="s">
        <v>521</v>
      </c>
      <c r="C114" s="210" t="s">
        <v>285</v>
      </c>
      <c r="D114" s="210" t="s">
        <v>285</v>
      </c>
      <c r="E114" s="210" t="s">
        <v>285</v>
      </c>
      <c r="F114" s="210" t="s">
        <v>531</v>
      </c>
      <c r="G114" s="210" t="s">
        <v>285</v>
      </c>
      <c r="H114" s="210">
        <v>15</v>
      </c>
      <c r="I114" s="210" t="s">
        <v>285</v>
      </c>
      <c r="J114" s="210" t="s">
        <v>285</v>
      </c>
      <c r="K114" s="210">
        <v>0.4</v>
      </c>
      <c r="L114" s="210">
        <v>3</v>
      </c>
      <c r="M114" s="210" t="s">
        <v>285</v>
      </c>
      <c r="N114" s="210" t="s">
        <v>285</v>
      </c>
      <c r="O114" s="210" t="s">
        <v>285</v>
      </c>
      <c r="P114" s="210" t="s">
        <v>285</v>
      </c>
      <c r="Q114" s="210" t="s">
        <v>285</v>
      </c>
      <c r="R114" s="210" t="s">
        <v>285</v>
      </c>
      <c r="S114" s="210" t="s">
        <v>285</v>
      </c>
      <c r="T114" s="224"/>
      <c r="U114" s="224"/>
      <c r="V114" s="224"/>
      <c r="W114" s="224"/>
      <c r="X114" s="224"/>
      <c r="Y114" s="224"/>
      <c r="Z114" s="138"/>
      <c r="AA114" s="138"/>
      <c r="AB114" s="138"/>
    </row>
    <row r="115" spans="1:113" s="132" customFormat="1" ht="18.75">
      <c r="A115" s="223">
        <v>94</v>
      </c>
      <c r="B115" s="225" t="s">
        <v>522</v>
      </c>
      <c r="C115" s="210" t="s">
        <v>285</v>
      </c>
      <c r="D115" s="210" t="s">
        <v>285</v>
      </c>
      <c r="E115" s="210" t="s">
        <v>285</v>
      </c>
      <c r="F115" s="210" t="s">
        <v>531</v>
      </c>
      <c r="G115" s="210" t="s">
        <v>285</v>
      </c>
      <c r="H115" s="210">
        <v>15</v>
      </c>
      <c r="I115" s="210" t="s">
        <v>285</v>
      </c>
      <c r="J115" s="210" t="s">
        <v>285</v>
      </c>
      <c r="K115" s="210">
        <v>0.4</v>
      </c>
      <c r="L115" s="210">
        <v>3</v>
      </c>
      <c r="M115" s="210" t="s">
        <v>285</v>
      </c>
      <c r="N115" s="210" t="s">
        <v>285</v>
      </c>
      <c r="O115" s="210" t="s">
        <v>285</v>
      </c>
      <c r="P115" s="210" t="s">
        <v>285</v>
      </c>
      <c r="Q115" s="210" t="s">
        <v>285</v>
      </c>
      <c r="R115" s="210" t="s">
        <v>285</v>
      </c>
      <c r="S115" s="210" t="s">
        <v>285</v>
      </c>
      <c r="T115" s="224"/>
      <c r="U115" s="224"/>
      <c r="V115" s="224"/>
      <c r="W115" s="224"/>
      <c r="X115" s="224"/>
      <c r="Y115" s="224"/>
      <c r="Z115" s="138"/>
      <c r="AA115" s="138"/>
      <c r="AB115" s="138"/>
    </row>
    <row r="116" spans="1:113" s="132" customFormat="1" ht="32.25" customHeight="1">
      <c r="A116" s="223">
        <v>95</v>
      </c>
      <c r="B116" s="225" t="s">
        <v>523</v>
      </c>
      <c r="C116" s="83" t="s">
        <v>285</v>
      </c>
      <c r="D116" s="83" t="s">
        <v>285</v>
      </c>
      <c r="E116" s="83" t="s">
        <v>285</v>
      </c>
      <c r="F116" s="210" t="s">
        <v>531</v>
      </c>
      <c r="G116" s="83" t="s">
        <v>285</v>
      </c>
      <c r="H116" s="210">
        <v>15</v>
      </c>
      <c r="I116" s="83" t="s">
        <v>285</v>
      </c>
      <c r="J116" s="83" t="s">
        <v>285</v>
      </c>
      <c r="K116" s="210">
        <v>0.4</v>
      </c>
      <c r="L116" s="210">
        <v>3</v>
      </c>
      <c r="M116" s="83" t="s">
        <v>285</v>
      </c>
      <c r="N116" s="83" t="s">
        <v>285</v>
      </c>
      <c r="O116" s="83" t="s">
        <v>285</v>
      </c>
      <c r="P116" s="83" t="s">
        <v>285</v>
      </c>
      <c r="Q116" s="83" t="s">
        <v>285</v>
      </c>
      <c r="R116" s="83" t="s">
        <v>285</v>
      </c>
      <c r="S116" s="83" t="s">
        <v>285</v>
      </c>
      <c r="T116" s="122"/>
      <c r="U116" s="122"/>
      <c r="V116" s="122"/>
      <c r="W116" s="122"/>
      <c r="X116" s="122"/>
      <c r="Y116" s="122"/>
      <c r="Z116" s="138"/>
      <c r="AA116" s="138"/>
      <c r="AB116" s="138"/>
    </row>
    <row r="117" spans="1:113" s="132" customFormat="1" ht="32.25" customHeight="1">
      <c r="A117" s="223">
        <v>96</v>
      </c>
      <c r="B117" s="225" t="s">
        <v>524</v>
      </c>
      <c r="C117" s="210" t="s">
        <v>285</v>
      </c>
      <c r="D117" s="210" t="s">
        <v>285</v>
      </c>
      <c r="E117" s="210" t="s">
        <v>285</v>
      </c>
      <c r="F117" s="210" t="s">
        <v>531</v>
      </c>
      <c r="G117" s="210" t="s">
        <v>285</v>
      </c>
      <c r="H117" s="210">
        <v>15</v>
      </c>
      <c r="I117" s="210" t="s">
        <v>285</v>
      </c>
      <c r="J117" s="210" t="s">
        <v>285</v>
      </c>
      <c r="K117" s="210">
        <v>0.4</v>
      </c>
      <c r="L117" s="210">
        <v>3</v>
      </c>
      <c r="M117" s="210" t="s">
        <v>285</v>
      </c>
      <c r="N117" s="210" t="s">
        <v>285</v>
      </c>
      <c r="O117" s="210" t="s">
        <v>285</v>
      </c>
      <c r="P117" s="210" t="s">
        <v>285</v>
      </c>
      <c r="Q117" s="210" t="s">
        <v>285</v>
      </c>
      <c r="R117" s="210" t="s">
        <v>285</v>
      </c>
      <c r="S117" s="210" t="s">
        <v>285</v>
      </c>
      <c r="T117" s="224"/>
      <c r="U117" s="224"/>
      <c r="V117" s="224"/>
      <c r="W117" s="224"/>
      <c r="X117" s="224"/>
      <c r="Y117" s="224"/>
      <c r="Z117" s="138"/>
      <c r="AA117" s="138"/>
      <c r="AB117" s="138"/>
    </row>
    <row r="118" spans="1:113" s="132" customFormat="1" ht="32.25" customHeight="1">
      <c r="A118" s="223">
        <v>97</v>
      </c>
      <c r="B118" s="225" t="s">
        <v>525</v>
      </c>
      <c r="C118" s="210" t="s">
        <v>285</v>
      </c>
      <c r="D118" s="210" t="s">
        <v>285</v>
      </c>
      <c r="E118" s="210" t="s">
        <v>285</v>
      </c>
      <c r="F118" s="210" t="s">
        <v>531</v>
      </c>
      <c r="G118" s="210" t="s">
        <v>285</v>
      </c>
      <c r="H118" s="210">
        <v>15</v>
      </c>
      <c r="I118" s="210" t="s">
        <v>285</v>
      </c>
      <c r="J118" s="210" t="s">
        <v>285</v>
      </c>
      <c r="K118" s="210">
        <v>0.4</v>
      </c>
      <c r="L118" s="210">
        <v>3</v>
      </c>
      <c r="M118" s="210" t="s">
        <v>285</v>
      </c>
      <c r="N118" s="210" t="s">
        <v>285</v>
      </c>
      <c r="O118" s="210" t="s">
        <v>285</v>
      </c>
      <c r="P118" s="210" t="s">
        <v>285</v>
      </c>
      <c r="Q118" s="210" t="s">
        <v>285</v>
      </c>
      <c r="R118" s="210" t="s">
        <v>285</v>
      </c>
      <c r="S118" s="210" t="s">
        <v>285</v>
      </c>
      <c r="T118" s="224"/>
      <c r="U118" s="224"/>
      <c r="V118" s="224"/>
      <c r="W118" s="224"/>
      <c r="X118" s="224"/>
      <c r="Y118" s="224"/>
      <c r="Z118" s="138"/>
      <c r="AA118" s="138"/>
      <c r="AB118" s="138"/>
    </row>
    <row r="119" spans="1:113" s="132" customFormat="1" ht="32.25" customHeight="1">
      <c r="A119" s="223">
        <v>98</v>
      </c>
      <c r="B119" s="225" t="s">
        <v>526</v>
      </c>
      <c r="C119" s="210" t="s">
        <v>285</v>
      </c>
      <c r="D119" s="210" t="s">
        <v>285</v>
      </c>
      <c r="E119" s="210" t="s">
        <v>285</v>
      </c>
      <c r="F119" s="210" t="s">
        <v>531</v>
      </c>
      <c r="G119" s="210" t="s">
        <v>285</v>
      </c>
      <c r="H119" s="210">
        <v>15</v>
      </c>
      <c r="I119" s="210" t="s">
        <v>285</v>
      </c>
      <c r="J119" s="210" t="s">
        <v>285</v>
      </c>
      <c r="K119" s="210">
        <v>0.4</v>
      </c>
      <c r="L119" s="210">
        <v>3</v>
      </c>
      <c r="M119" s="210" t="s">
        <v>285</v>
      </c>
      <c r="N119" s="210" t="s">
        <v>285</v>
      </c>
      <c r="O119" s="210" t="s">
        <v>285</v>
      </c>
      <c r="P119" s="210" t="s">
        <v>285</v>
      </c>
      <c r="Q119" s="210" t="s">
        <v>285</v>
      </c>
      <c r="R119" s="210" t="s">
        <v>285</v>
      </c>
      <c r="S119" s="210" t="s">
        <v>285</v>
      </c>
      <c r="T119" s="224"/>
      <c r="U119" s="224"/>
      <c r="V119" s="224"/>
      <c r="W119" s="224"/>
      <c r="X119" s="224"/>
      <c r="Y119" s="224"/>
      <c r="Z119" s="138"/>
      <c r="AA119" s="138"/>
      <c r="AB119" s="138"/>
    </row>
    <row r="120" spans="1:113" ht="20.25" customHeight="1">
      <c r="A120" s="140"/>
      <c r="B120" s="139" t="s">
        <v>323</v>
      </c>
      <c r="C120" s="83" t="s">
        <v>285</v>
      </c>
      <c r="D120" s="83" t="s">
        <v>285</v>
      </c>
      <c r="E120" s="83" t="s">
        <v>285</v>
      </c>
      <c r="F120" s="83" t="s">
        <v>285</v>
      </c>
      <c r="G120" s="83" t="s">
        <v>285</v>
      </c>
      <c r="H120" s="83" t="s">
        <v>285</v>
      </c>
      <c r="I120" s="83" t="s">
        <v>285</v>
      </c>
      <c r="J120" s="83" t="s">
        <v>285</v>
      </c>
      <c r="K120" s="83" t="s">
        <v>285</v>
      </c>
      <c r="L120" s="83" t="s">
        <v>285</v>
      </c>
      <c r="M120" s="83" t="s">
        <v>285</v>
      </c>
      <c r="N120" s="83" t="s">
        <v>285</v>
      </c>
      <c r="O120" s="83" t="s">
        <v>285</v>
      </c>
      <c r="P120" s="83" t="s">
        <v>285</v>
      </c>
      <c r="Q120" s="83" t="s">
        <v>285</v>
      </c>
      <c r="R120" s="83" t="s">
        <v>285</v>
      </c>
      <c r="S120" s="83" t="s">
        <v>285</v>
      </c>
      <c r="T120" s="141"/>
      <c r="U120" s="141"/>
      <c r="V120" s="141"/>
      <c r="W120" s="141"/>
      <c r="X120" s="141"/>
      <c r="Y120" s="141"/>
      <c r="Z120" s="141"/>
      <c r="AA120" s="141"/>
      <c r="AB120" s="141"/>
    </row>
    <row r="121" spans="1:113">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113" s="25" customFormat="1" ht="15.75">
      <c r="B122" s="77"/>
      <c r="C122" s="77"/>
      <c r="D122" s="77"/>
      <c r="E122" s="77"/>
      <c r="F122" s="77" t="s">
        <v>291</v>
      </c>
      <c r="G122" s="77"/>
      <c r="H122" s="26"/>
      <c r="I122" s="26"/>
      <c r="J122" s="77"/>
      <c r="K122" s="77"/>
      <c r="L122" s="77"/>
      <c r="M122" s="77"/>
      <c r="N122" s="77"/>
      <c r="O122" s="77"/>
      <c r="P122" s="77" t="s">
        <v>408</v>
      </c>
      <c r="Q122" s="77"/>
      <c r="R122" s="77"/>
      <c r="S122" s="77"/>
      <c r="T122" s="79"/>
      <c r="U122" s="79"/>
      <c r="V122" s="79"/>
      <c r="AN122" s="79"/>
      <c r="AO122" s="79"/>
      <c r="AP122" s="79"/>
      <c r="AQ122" s="79"/>
      <c r="AR122" s="79"/>
      <c r="AS122" s="79"/>
      <c r="AT122" s="79"/>
      <c r="AU122" s="79"/>
      <c r="AV122" s="79"/>
      <c r="AW122" s="79"/>
      <c r="AX122" s="79"/>
      <c r="AY122" s="79"/>
      <c r="AZ122" s="79"/>
      <c r="BA122" s="79"/>
      <c r="BB122" s="79"/>
      <c r="BC122" s="79"/>
      <c r="BD122" s="79"/>
      <c r="BE122" s="79"/>
      <c r="BF122" s="79"/>
      <c r="BG122" s="79"/>
      <c r="BH122" s="79"/>
      <c r="BI122" s="79"/>
      <c r="BJ122" s="79"/>
      <c r="BK122" s="79"/>
      <c r="BL122" s="79"/>
      <c r="BM122" s="79"/>
      <c r="BN122" s="79"/>
      <c r="BO122" s="79"/>
      <c r="BP122" s="79"/>
      <c r="BQ122" s="79"/>
      <c r="BR122" s="79"/>
      <c r="BS122" s="79"/>
      <c r="BT122" s="79"/>
      <c r="BU122" s="79"/>
      <c r="BV122" s="79"/>
      <c r="BW122" s="79"/>
      <c r="BX122" s="79"/>
      <c r="BY122" s="79"/>
      <c r="BZ122" s="79"/>
      <c r="CA122" s="79"/>
      <c r="CB122" s="79"/>
      <c r="CC122" s="79"/>
      <c r="CD122" s="79"/>
      <c r="CE122" s="79"/>
      <c r="CF122" s="79"/>
      <c r="CG122" s="79"/>
      <c r="CH122" s="79"/>
      <c r="CI122" s="79"/>
      <c r="CJ122" s="79"/>
      <c r="CK122" s="79"/>
      <c r="CL122" s="79"/>
      <c r="CM122" s="79"/>
      <c r="CN122" s="79"/>
      <c r="CO122" s="79"/>
      <c r="CP122" s="79"/>
      <c r="CQ122" s="79"/>
      <c r="CR122" s="79"/>
      <c r="CS122" s="79"/>
      <c r="CT122" s="79"/>
      <c r="CU122" s="79"/>
      <c r="CV122" s="79"/>
      <c r="CW122" s="79"/>
      <c r="CX122" s="79"/>
      <c r="CY122" s="79"/>
      <c r="CZ122" s="79"/>
      <c r="DA122" s="79"/>
      <c r="DB122" s="79"/>
      <c r="DC122" s="79"/>
      <c r="DD122" s="79"/>
      <c r="DE122" s="79"/>
      <c r="DF122" s="79"/>
      <c r="DG122" s="79"/>
      <c r="DH122" s="79"/>
      <c r="DI122" s="79"/>
    </row>
    <row r="123" spans="1:113">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113">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113">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113">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113">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113">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row r="367" spans="1:28">
      <c r="A367" s="141"/>
      <c r="B367" s="141"/>
      <c r="C367" s="141"/>
      <c r="D367" s="141"/>
      <c r="E367" s="141"/>
      <c r="F367" s="141"/>
      <c r="G367" s="141"/>
      <c r="H367" s="141"/>
      <c r="I367" s="141"/>
      <c r="J367" s="141"/>
      <c r="K367" s="141"/>
      <c r="L367" s="141"/>
      <c r="M367" s="141"/>
      <c r="N367" s="141"/>
      <c r="O367" s="141"/>
      <c r="P367" s="141"/>
      <c r="Q367" s="141"/>
      <c r="R367" s="141"/>
      <c r="S367" s="141"/>
      <c r="T367" s="141"/>
      <c r="U367" s="141"/>
      <c r="V367" s="141"/>
      <c r="W367" s="141"/>
      <c r="X367" s="141"/>
      <c r="Y367" s="141"/>
      <c r="Z367" s="141"/>
      <c r="AA367" s="141"/>
      <c r="AB367" s="141"/>
    </row>
    <row r="368" spans="1:28">
      <c r="A368" s="141"/>
      <c r="B368" s="141"/>
      <c r="C368" s="141"/>
      <c r="D368" s="141"/>
      <c r="E368" s="141"/>
      <c r="F368" s="141"/>
      <c r="G368" s="141"/>
      <c r="H368" s="141"/>
      <c r="I368" s="141"/>
      <c r="J368" s="141"/>
      <c r="K368" s="141"/>
      <c r="L368" s="141"/>
      <c r="M368" s="141"/>
      <c r="N368" s="141"/>
      <c r="O368" s="141"/>
      <c r="P368" s="141"/>
      <c r="Q368" s="141"/>
      <c r="R368" s="141"/>
      <c r="S368" s="141"/>
      <c r="T368" s="141"/>
      <c r="U368" s="141"/>
      <c r="V368" s="141"/>
      <c r="W368" s="141"/>
      <c r="X368" s="141"/>
      <c r="Y368" s="141"/>
      <c r="Z368" s="141"/>
      <c r="AA368" s="141"/>
      <c r="AB368" s="141"/>
    </row>
    <row r="369" spans="1:28">
      <c r="A369" s="141"/>
      <c r="B369" s="141"/>
      <c r="C369" s="141"/>
      <c r="D369" s="141"/>
      <c r="E369" s="141"/>
      <c r="F369" s="141"/>
      <c r="G369" s="141"/>
      <c r="H369" s="141"/>
      <c r="I369" s="141"/>
      <c r="J369" s="141"/>
      <c r="K369" s="141"/>
      <c r="L369" s="141"/>
      <c r="M369" s="141"/>
      <c r="N369" s="141"/>
      <c r="O369" s="141"/>
      <c r="P369" s="141"/>
      <c r="Q369" s="141"/>
      <c r="R369" s="141"/>
      <c r="S369" s="141"/>
      <c r="T369" s="141"/>
      <c r="U369" s="141"/>
      <c r="V369" s="141"/>
      <c r="W369" s="141"/>
      <c r="X369" s="141"/>
      <c r="Y369" s="141"/>
      <c r="Z369" s="141"/>
      <c r="AA369" s="141"/>
      <c r="AB369" s="141"/>
    </row>
    <row r="370" spans="1:28">
      <c r="A370" s="141"/>
      <c r="B370" s="141"/>
      <c r="C370" s="141"/>
      <c r="D370" s="141"/>
      <c r="E370" s="141"/>
      <c r="F370" s="141"/>
      <c r="G370" s="141"/>
      <c r="H370" s="141"/>
      <c r="I370" s="141"/>
      <c r="J370" s="141"/>
      <c r="K370" s="141"/>
      <c r="L370" s="141"/>
      <c r="M370" s="141"/>
      <c r="N370" s="141"/>
      <c r="O370" s="141"/>
      <c r="P370" s="141"/>
      <c r="Q370" s="141"/>
      <c r="R370" s="141"/>
      <c r="S370" s="141"/>
      <c r="T370" s="141"/>
      <c r="U370" s="141"/>
      <c r="V370" s="141"/>
      <c r="W370" s="141"/>
      <c r="X370" s="141"/>
      <c r="Y370" s="141"/>
      <c r="Z370" s="141"/>
      <c r="AA370" s="141"/>
      <c r="AB370" s="141"/>
    </row>
    <row r="371" spans="1:28">
      <c r="A371" s="141"/>
      <c r="B371" s="141"/>
      <c r="C371" s="141"/>
      <c r="D371" s="141"/>
      <c r="E371" s="141"/>
      <c r="F371" s="141"/>
      <c r="G371" s="141"/>
      <c r="H371" s="141"/>
      <c r="I371" s="141"/>
      <c r="J371" s="141"/>
      <c r="K371" s="141"/>
      <c r="L371" s="141"/>
      <c r="M371" s="141"/>
      <c r="N371" s="141"/>
      <c r="O371" s="141"/>
      <c r="P371" s="141"/>
      <c r="Q371" s="141"/>
      <c r="R371" s="141"/>
      <c r="S371" s="141"/>
      <c r="T371" s="141"/>
      <c r="U371" s="141"/>
      <c r="V371" s="141"/>
      <c r="W371" s="141"/>
      <c r="X371" s="141"/>
      <c r="Y371" s="141"/>
      <c r="Z371" s="141"/>
      <c r="AA371" s="141"/>
      <c r="AB371" s="141"/>
    </row>
    <row r="372" spans="1:28">
      <c r="A372" s="141"/>
      <c r="B372" s="141"/>
      <c r="C372" s="141"/>
      <c r="D372" s="141"/>
      <c r="E372" s="141"/>
      <c r="F372" s="141"/>
      <c r="G372" s="141"/>
      <c r="H372" s="141"/>
      <c r="I372" s="141"/>
      <c r="J372" s="141"/>
      <c r="K372" s="141"/>
      <c r="L372" s="141"/>
      <c r="M372" s="141"/>
      <c r="N372" s="141"/>
      <c r="O372" s="141"/>
      <c r="P372" s="141"/>
      <c r="Q372" s="141"/>
      <c r="R372" s="141"/>
      <c r="S372" s="141"/>
      <c r="T372" s="141"/>
      <c r="U372" s="141"/>
      <c r="V372" s="141"/>
      <c r="W372" s="141"/>
      <c r="X372" s="141"/>
      <c r="Y372" s="141"/>
      <c r="Z372" s="141"/>
      <c r="AA372" s="141"/>
      <c r="AB372" s="141"/>
    </row>
    <row r="373" spans="1:28">
      <c r="A373" s="141"/>
      <c r="B373" s="141"/>
      <c r="C373" s="141"/>
      <c r="D373" s="141"/>
      <c r="E373" s="141"/>
      <c r="F373" s="141"/>
      <c r="G373" s="141"/>
      <c r="H373" s="141"/>
      <c r="I373" s="141"/>
      <c r="J373" s="141"/>
      <c r="K373" s="141"/>
      <c r="L373" s="141"/>
      <c r="M373" s="141"/>
      <c r="N373" s="141"/>
      <c r="O373" s="141"/>
      <c r="P373" s="141"/>
      <c r="Q373" s="141"/>
      <c r="R373" s="141"/>
      <c r="S373" s="141"/>
      <c r="T373" s="141"/>
      <c r="U373" s="141"/>
      <c r="V373" s="141"/>
      <c r="W373" s="141"/>
      <c r="X373" s="141"/>
      <c r="Y373" s="141"/>
      <c r="Z373" s="141"/>
      <c r="AA373" s="141"/>
      <c r="AB373" s="141"/>
    </row>
    <row r="374" spans="1:28">
      <c r="A374" s="141"/>
      <c r="B374" s="141"/>
      <c r="C374" s="141"/>
      <c r="D374" s="141"/>
      <c r="E374" s="141"/>
      <c r="F374" s="141"/>
      <c r="G374" s="141"/>
      <c r="H374" s="141"/>
      <c r="I374" s="141"/>
      <c r="J374" s="141"/>
      <c r="K374" s="141"/>
      <c r="L374" s="141"/>
      <c r="M374" s="141"/>
      <c r="N374" s="141"/>
      <c r="O374" s="141"/>
      <c r="P374" s="141"/>
      <c r="Q374" s="141"/>
      <c r="R374" s="141"/>
      <c r="S374" s="141"/>
      <c r="T374" s="141"/>
      <c r="U374" s="141"/>
      <c r="V374" s="141"/>
      <c r="W374" s="141"/>
      <c r="X374" s="141"/>
      <c r="Y374" s="141"/>
      <c r="Z374" s="141"/>
      <c r="AA374" s="141"/>
      <c r="AB374" s="141"/>
    </row>
    <row r="375" spans="1:28">
      <c r="A375" s="141"/>
      <c r="B375" s="141"/>
      <c r="C375" s="141"/>
      <c r="D375" s="141"/>
      <c r="E375" s="141"/>
      <c r="F375" s="141"/>
      <c r="G375" s="141"/>
      <c r="H375" s="141"/>
      <c r="I375" s="141"/>
      <c r="J375" s="141"/>
      <c r="K375" s="141"/>
      <c r="L375" s="141"/>
      <c r="M375" s="141"/>
      <c r="N375" s="141"/>
      <c r="O375" s="141"/>
      <c r="P375" s="141"/>
      <c r="Q375" s="141"/>
      <c r="R375" s="141"/>
      <c r="S375" s="141"/>
      <c r="T375" s="141"/>
      <c r="U375" s="141"/>
      <c r="V375" s="141"/>
      <c r="W375" s="141"/>
      <c r="X375" s="141"/>
      <c r="Y375" s="141"/>
      <c r="Z375" s="141"/>
      <c r="AA375" s="141"/>
      <c r="AB375" s="141"/>
    </row>
    <row r="376" spans="1:28">
      <c r="A376" s="141"/>
      <c r="B376" s="141"/>
      <c r="C376" s="141"/>
      <c r="D376" s="141"/>
      <c r="E376" s="141"/>
      <c r="F376" s="141"/>
      <c r="G376" s="141"/>
      <c r="H376" s="141"/>
      <c r="I376" s="141"/>
      <c r="J376" s="141"/>
      <c r="K376" s="141"/>
      <c r="L376" s="141"/>
      <c r="M376" s="141"/>
      <c r="N376" s="141"/>
      <c r="O376" s="141"/>
      <c r="P376" s="141"/>
      <c r="Q376" s="141"/>
      <c r="R376" s="141"/>
      <c r="S376" s="141"/>
      <c r="T376" s="141"/>
      <c r="U376" s="141"/>
      <c r="V376" s="141"/>
      <c r="W376" s="141"/>
      <c r="X376" s="141"/>
      <c r="Y376" s="141"/>
      <c r="Z376" s="141"/>
      <c r="AA376" s="141"/>
      <c r="AB376" s="141"/>
    </row>
    <row r="377" spans="1:28">
      <c r="A377" s="141"/>
      <c r="B377" s="141"/>
      <c r="C377" s="141"/>
      <c r="D377" s="141"/>
      <c r="E377" s="141"/>
      <c r="F377" s="141"/>
      <c r="G377" s="141"/>
      <c r="H377" s="141"/>
      <c r="I377" s="141"/>
      <c r="J377" s="141"/>
      <c r="K377" s="141"/>
      <c r="L377" s="141"/>
      <c r="M377" s="141"/>
      <c r="N377" s="141"/>
      <c r="O377" s="141"/>
      <c r="P377" s="141"/>
      <c r="Q377" s="141"/>
      <c r="R377" s="141"/>
      <c r="S377" s="141"/>
      <c r="T377" s="141"/>
      <c r="U377" s="141"/>
      <c r="V377" s="141"/>
      <c r="W377" s="141"/>
      <c r="X377" s="141"/>
      <c r="Y377" s="141"/>
      <c r="Z377" s="141"/>
      <c r="AA377" s="141"/>
      <c r="AB377" s="141"/>
    </row>
    <row r="378" spans="1:28">
      <c r="A378" s="141"/>
      <c r="B378" s="141"/>
      <c r="C378" s="141"/>
      <c r="D378" s="141"/>
      <c r="E378" s="141"/>
      <c r="F378" s="141"/>
      <c r="G378" s="141"/>
      <c r="H378" s="141"/>
      <c r="I378" s="141"/>
      <c r="J378" s="141"/>
      <c r="K378" s="141"/>
      <c r="L378" s="141"/>
      <c r="M378" s="141"/>
      <c r="N378" s="141"/>
      <c r="O378" s="141"/>
      <c r="P378" s="141"/>
      <c r="Q378" s="141"/>
      <c r="R378" s="141"/>
      <c r="S378" s="141"/>
      <c r="T378" s="141"/>
      <c r="U378" s="141"/>
      <c r="V378" s="141"/>
      <c r="W378" s="141"/>
      <c r="X378" s="141"/>
      <c r="Y378" s="141"/>
      <c r="Z378" s="141"/>
      <c r="AA378" s="141"/>
      <c r="AB378" s="141"/>
    </row>
    <row r="379" spans="1:28">
      <c r="A379" s="141"/>
      <c r="B379" s="141"/>
      <c r="C379" s="141"/>
      <c r="D379" s="141"/>
      <c r="E379" s="141"/>
      <c r="F379" s="141"/>
      <c r="G379" s="141"/>
      <c r="H379" s="141"/>
      <c r="I379" s="141"/>
      <c r="J379" s="141"/>
      <c r="K379" s="141"/>
      <c r="L379" s="141"/>
      <c r="M379" s="141"/>
      <c r="N379" s="141"/>
      <c r="O379" s="141"/>
      <c r="P379" s="141"/>
      <c r="Q379" s="141"/>
      <c r="R379" s="141"/>
      <c r="S379" s="141"/>
      <c r="T379" s="141"/>
      <c r="U379" s="141"/>
      <c r="V379" s="141"/>
      <c r="W379" s="141"/>
      <c r="X379" s="141"/>
      <c r="Y379" s="141"/>
      <c r="Z379" s="141"/>
      <c r="AA379" s="141"/>
      <c r="AB379" s="141"/>
    </row>
    <row r="380" spans="1:28">
      <c r="A380" s="141"/>
      <c r="B380" s="141"/>
      <c r="C380" s="141"/>
      <c r="D380" s="141"/>
      <c r="E380" s="141"/>
      <c r="F380" s="141"/>
      <c r="G380" s="141"/>
      <c r="H380" s="141"/>
      <c r="I380" s="141"/>
      <c r="J380" s="141"/>
      <c r="K380" s="141"/>
      <c r="L380" s="141"/>
      <c r="M380" s="141"/>
      <c r="N380" s="141"/>
      <c r="O380" s="141"/>
      <c r="P380" s="141"/>
      <c r="Q380" s="141"/>
      <c r="R380" s="141"/>
      <c r="S380" s="141"/>
      <c r="T380" s="141"/>
      <c r="U380" s="141"/>
      <c r="V380" s="141"/>
      <c r="W380" s="141"/>
      <c r="X380" s="141"/>
      <c r="Y380" s="141"/>
      <c r="Z380" s="141"/>
      <c r="AA380" s="141"/>
      <c r="AB380" s="141"/>
    </row>
    <row r="381" spans="1:28">
      <c r="A381" s="141"/>
      <c r="B381" s="141"/>
      <c r="C381" s="141"/>
      <c r="D381" s="141"/>
      <c r="E381" s="141"/>
      <c r="F381" s="141"/>
      <c r="G381" s="141"/>
      <c r="H381" s="141"/>
      <c r="I381" s="141"/>
      <c r="J381" s="141"/>
      <c r="K381" s="141"/>
      <c r="L381" s="141"/>
      <c r="M381" s="141"/>
      <c r="N381" s="141"/>
      <c r="O381" s="141"/>
      <c r="P381" s="141"/>
      <c r="Q381" s="141"/>
      <c r="R381" s="141"/>
      <c r="S381" s="141"/>
      <c r="T381" s="141"/>
      <c r="U381" s="141"/>
      <c r="V381" s="141"/>
      <c r="W381" s="141"/>
      <c r="X381" s="141"/>
      <c r="Y381" s="141"/>
      <c r="Z381" s="141"/>
      <c r="AA381" s="141"/>
      <c r="AB381" s="141"/>
    </row>
    <row r="382" spans="1:28">
      <c r="A382" s="141"/>
      <c r="B382" s="141"/>
      <c r="C382" s="141"/>
      <c r="D382" s="141"/>
      <c r="E382" s="141"/>
      <c r="F382" s="141"/>
      <c r="G382" s="141"/>
      <c r="H382" s="141"/>
      <c r="I382" s="141"/>
      <c r="J382" s="141"/>
      <c r="K382" s="141"/>
      <c r="L382" s="141"/>
      <c r="M382" s="141"/>
      <c r="N382" s="141"/>
      <c r="O382" s="141"/>
      <c r="P382" s="141"/>
      <c r="Q382" s="141"/>
      <c r="R382" s="141"/>
      <c r="S382" s="141"/>
      <c r="T382" s="141"/>
      <c r="U382" s="141"/>
      <c r="V382" s="141"/>
      <c r="W382" s="141"/>
      <c r="X382" s="141"/>
      <c r="Y382" s="141"/>
      <c r="Z382" s="141"/>
      <c r="AA382" s="141"/>
      <c r="AB382" s="141"/>
    </row>
    <row r="383" spans="1:28">
      <c r="A383" s="141"/>
      <c r="B383" s="141"/>
      <c r="C383" s="141"/>
      <c r="D383" s="141"/>
      <c r="E383" s="141"/>
      <c r="F383" s="141"/>
      <c r="G383" s="141"/>
      <c r="H383" s="141"/>
      <c r="I383" s="141"/>
      <c r="J383" s="141"/>
      <c r="K383" s="141"/>
      <c r="L383" s="141"/>
      <c r="M383" s="141"/>
      <c r="N383" s="141"/>
      <c r="O383" s="141"/>
      <c r="P383" s="141"/>
      <c r="Q383" s="141"/>
      <c r="R383" s="141"/>
      <c r="S383" s="141"/>
      <c r="T383" s="141"/>
      <c r="U383" s="141"/>
      <c r="V383" s="141"/>
      <c r="W383" s="141"/>
      <c r="X383" s="141"/>
      <c r="Y383" s="141"/>
      <c r="Z383" s="141"/>
      <c r="AA383" s="141"/>
      <c r="AB383" s="141"/>
    </row>
    <row r="384" spans="1:28">
      <c r="A384" s="141"/>
      <c r="B384" s="141"/>
      <c r="C384" s="141"/>
      <c r="D384" s="141"/>
      <c r="E384" s="141"/>
      <c r="F384" s="141"/>
      <c r="G384" s="141"/>
      <c r="H384" s="141"/>
      <c r="I384" s="141"/>
      <c r="J384" s="141"/>
      <c r="K384" s="141"/>
      <c r="L384" s="141"/>
      <c r="M384" s="141"/>
      <c r="N384" s="141"/>
      <c r="O384" s="141"/>
      <c r="P384" s="141"/>
      <c r="Q384" s="141"/>
      <c r="R384" s="141"/>
      <c r="S384" s="141"/>
      <c r="T384" s="141"/>
      <c r="U384" s="141"/>
      <c r="V384" s="141"/>
      <c r="W384" s="141"/>
      <c r="X384" s="141"/>
      <c r="Y384" s="141"/>
      <c r="Z384" s="141"/>
      <c r="AA384" s="141"/>
      <c r="AB384" s="141"/>
    </row>
    <row r="385" spans="1:28">
      <c r="A385" s="141"/>
      <c r="B385" s="141"/>
      <c r="C385" s="141"/>
      <c r="D385" s="141"/>
      <c r="E385" s="141"/>
      <c r="F385" s="141"/>
      <c r="G385" s="141"/>
      <c r="H385" s="141"/>
      <c r="I385" s="141"/>
      <c r="J385" s="141"/>
      <c r="K385" s="141"/>
      <c r="L385" s="141"/>
      <c r="M385" s="141"/>
      <c r="N385" s="141"/>
      <c r="O385" s="141"/>
      <c r="P385" s="141"/>
      <c r="Q385" s="141"/>
      <c r="R385" s="141"/>
      <c r="S385" s="141"/>
      <c r="T385" s="141"/>
      <c r="U385" s="141"/>
      <c r="V385" s="141"/>
      <c r="W385" s="141"/>
      <c r="X385" s="141"/>
      <c r="Y385" s="141"/>
      <c r="Z385" s="141"/>
      <c r="AA385" s="141"/>
      <c r="AB385" s="141"/>
    </row>
    <row r="386" spans="1:28">
      <c r="A386" s="141"/>
      <c r="B386" s="141"/>
      <c r="C386" s="141"/>
      <c r="D386" s="141"/>
      <c r="E386" s="141"/>
      <c r="F386" s="141"/>
      <c r="G386" s="141"/>
      <c r="H386" s="141"/>
      <c r="I386" s="141"/>
      <c r="J386" s="141"/>
      <c r="K386" s="141"/>
      <c r="L386" s="141"/>
      <c r="M386" s="141"/>
      <c r="N386" s="141"/>
      <c r="O386" s="141"/>
      <c r="P386" s="141"/>
      <c r="Q386" s="141"/>
      <c r="R386" s="141"/>
      <c r="S386" s="141"/>
      <c r="T386" s="141"/>
      <c r="U386" s="141"/>
      <c r="V386" s="141"/>
      <c r="W386" s="141"/>
      <c r="X386" s="141"/>
      <c r="Y386" s="141"/>
      <c r="Z386" s="141"/>
      <c r="AA386" s="141"/>
      <c r="AB386" s="141"/>
    </row>
    <row r="387" spans="1:28">
      <c r="A387" s="141"/>
      <c r="B387" s="141"/>
      <c r="C387" s="141"/>
      <c r="D387" s="141"/>
      <c r="E387" s="141"/>
      <c r="F387" s="141"/>
      <c r="G387" s="141"/>
      <c r="H387" s="141"/>
      <c r="I387" s="141"/>
      <c r="J387" s="141"/>
      <c r="K387" s="141"/>
      <c r="L387" s="141"/>
      <c r="M387" s="141"/>
      <c r="N387" s="141"/>
      <c r="O387" s="141"/>
      <c r="P387" s="141"/>
      <c r="Q387" s="141"/>
      <c r="R387" s="141"/>
      <c r="S387" s="141"/>
      <c r="T387" s="141"/>
      <c r="U387" s="141"/>
      <c r="V387" s="141"/>
      <c r="W387" s="141"/>
      <c r="X387" s="141"/>
      <c r="Y387" s="141"/>
      <c r="Z387" s="141"/>
      <c r="AA387" s="141"/>
      <c r="AB387" s="141"/>
    </row>
    <row r="388" spans="1:28">
      <c r="A388" s="141"/>
      <c r="B388" s="141"/>
      <c r="C388" s="141"/>
      <c r="D388" s="141"/>
      <c r="E388" s="141"/>
      <c r="F388" s="141"/>
      <c r="G388" s="141"/>
      <c r="H388" s="141"/>
      <c r="I388" s="141"/>
      <c r="J388" s="141"/>
      <c r="K388" s="141"/>
      <c r="L388" s="141"/>
      <c r="M388" s="141"/>
      <c r="N388" s="141"/>
      <c r="O388" s="141"/>
      <c r="P388" s="141"/>
      <c r="Q388" s="141"/>
      <c r="R388" s="141"/>
      <c r="S388" s="141"/>
      <c r="T388" s="141"/>
      <c r="U388" s="141"/>
      <c r="V388" s="141"/>
      <c r="W388" s="141"/>
      <c r="X388" s="141"/>
      <c r="Y388" s="141"/>
      <c r="Z388" s="141"/>
      <c r="AA388" s="141"/>
      <c r="AB388" s="141"/>
    </row>
    <row r="389" spans="1:28">
      <c r="A389" s="141"/>
      <c r="B389" s="141"/>
      <c r="C389" s="141"/>
      <c r="D389" s="141"/>
      <c r="E389" s="141"/>
      <c r="F389" s="141"/>
      <c r="G389" s="141"/>
      <c r="H389" s="141"/>
      <c r="I389" s="141"/>
      <c r="J389" s="141"/>
      <c r="K389" s="141"/>
      <c r="L389" s="141"/>
      <c r="M389" s="141"/>
      <c r="N389" s="141"/>
      <c r="O389" s="141"/>
      <c r="P389" s="141"/>
      <c r="Q389" s="141"/>
      <c r="R389" s="141"/>
      <c r="S389" s="141"/>
      <c r="T389" s="141"/>
      <c r="U389" s="141"/>
      <c r="V389" s="141"/>
      <c r="W389" s="141"/>
      <c r="X389" s="141"/>
      <c r="Y389" s="141"/>
      <c r="Z389" s="141"/>
      <c r="AA389" s="141"/>
      <c r="AB389" s="141"/>
    </row>
    <row r="390" spans="1:28">
      <c r="A390" s="141"/>
      <c r="B390" s="141"/>
      <c r="C390" s="141"/>
      <c r="D390" s="141"/>
      <c r="E390" s="141"/>
      <c r="F390" s="141"/>
      <c r="G390" s="141"/>
      <c r="H390" s="141"/>
      <c r="I390" s="141"/>
      <c r="J390" s="141"/>
      <c r="K390" s="141"/>
      <c r="L390" s="141"/>
      <c r="M390" s="141"/>
      <c r="N390" s="141"/>
      <c r="O390" s="141"/>
      <c r="P390" s="141"/>
      <c r="Q390" s="141"/>
      <c r="R390" s="141"/>
      <c r="S390" s="141"/>
      <c r="T390" s="141"/>
      <c r="U390" s="141"/>
      <c r="V390" s="141"/>
      <c r="W390" s="141"/>
      <c r="X390" s="141"/>
      <c r="Y390" s="141"/>
      <c r="Z390" s="141"/>
      <c r="AA390" s="141"/>
      <c r="AB390" s="141"/>
    </row>
    <row r="391" spans="1:28">
      <c r="A391" s="141"/>
      <c r="B391" s="141"/>
      <c r="C391" s="141"/>
      <c r="D391" s="141"/>
      <c r="E391" s="141"/>
      <c r="F391" s="141"/>
      <c r="G391" s="141"/>
      <c r="H391" s="141"/>
      <c r="I391" s="141"/>
      <c r="J391" s="141"/>
      <c r="K391" s="141"/>
      <c r="L391" s="141"/>
      <c r="M391" s="141"/>
      <c r="N391" s="141"/>
      <c r="O391" s="141"/>
      <c r="P391" s="141"/>
      <c r="Q391" s="141"/>
      <c r="R391" s="141"/>
      <c r="S391" s="141"/>
      <c r="T391" s="141"/>
      <c r="U391" s="141"/>
      <c r="V391" s="141"/>
      <c r="W391" s="141"/>
      <c r="X391" s="141"/>
      <c r="Y391" s="141"/>
      <c r="Z391" s="141"/>
      <c r="AA391" s="141"/>
      <c r="AB391" s="141"/>
    </row>
    <row r="392" spans="1:28">
      <c r="A392" s="141"/>
      <c r="B392" s="141"/>
      <c r="C392" s="141"/>
      <c r="D392" s="141"/>
      <c r="E392" s="141"/>
      <c r="F392" s="141"/>
      <c r="G392" s="141"/>
      <c r="H392" s="141"/>
      <c r="I392" s="141"/>
      <c r="J392" s="141"/>
      <c r="K392" s="141"/>
      <c r="L392" s="141"/>
      <c r="M392" s="141"/>
      <c r="N392" s="141"/>
      <c r="O392" s="141"/>
      <c r="P392" s="141"/>
      <c r="Q392" s="141"/>
      <c r="R392" s="141"/>
      <c r="S392" s="141"/>
      <c r="T392" s="141"/>
      <c r="U392" s="141"/>
      <c r="V392" s="141"/>
      <c r="W392" s="141"/>
      <c r="X392" s="141"/>
      <c r="Y392" s="141"/>
      <c r="Z392" s="141"/>
      <c r="AA392" s="141"/>
      <c r="AB392" s="141"/>
    </row>
    <row r="393" spans="1:28">
      <c r="A393" s="141"/>
      <c r="B393" s="141"/>
      <c r="C393" s="141"/>
      <c r="D393" s="141"/>
      <c r="E393" s="141"/>
      <c r="F393" s="141"/>
      <c r="G393" s="141"/>
      <c r="H393" s="141"/>
      <c r="I393" s="141"/>
      <c r="J393" s="141"/>
      <c r="K393" s="141"/>
      <c r="L393" s="141"/>
      <c r="M393" s="141"/>
      <c r="N393" s="141"/>
      <c r="O393" s="141"/>
      <c r="P393" s="141"/>
      <c r="Q393" s="141"/>
      <c r="R393" s="141"/>
      <c r="S393" s="141"/>
      <c r="T393" s="141"/>
      <c r="U393" s="141"/>
      <c r="V393" s="141"/>
      <c r="W393" s="141"/>
      <c r="X393" s="141"/>
      <c r="Y393" s="141"/>
      <c r="Z393" s="141"/>
      <c r="AA393" s="141"/>
      <c r="AB393" s="141"/>
    </row>
    <row r="394" spans="1:28">
      <c r="A394" s="141"/>
      <c r="B394" s="141"/>
      <c r="C394" s="141"/>
      <c r="D394" s="141"/>
      <c r="E394" s="141"/>
      <c r="F394" s="141"/>
      <c r="G394" s="141"/>
      <c r="H394" s="141"/>
      <c r="I394" s="141"/>
      <c r="J394" s="141"/>
      <c r="K394" s="141"/>
      <c r="L394" s="141"/>
      <c r="M394" s="141"/>
      <c r="N394" s="141"/>
      <c r="O394" s="141"/>
      <c r="P394" s="141"/>
      <c r="Q394" s="141"/>
      <c r="R394" s="141"/>
      <c r="S394" s="141"/>
      <c r="T394" s="141"/>
      <c r="U394" s="141"/>
      <c r="V394" s="141"/>
      <c r="W394" s="141"/>
      <c r="X394" s="141"/>
      <c r="Y394" s="141"/>
      <c r="Z394" s="141"/>
      <c r="AA394" s="141"/>
      <c r="AB394" s="141"/>
    </row>
    <row r="395" spans="1:28">
      <c r="A395" s="141"/>
      <c r="B395" s="141"/>
      <c r="C395" s="141"/>
      <c r="D395" s="141"/>
      <c r="E395" s="141"/>
      <c r="F395" s="141"/>
      <c r="G395" s="141"/>
      <c r="H395" s="141"/>
      <c r="I395" s="141"/>
      <c r="J395" s="141"/>
      <c r="K395" s="141"/>
      <c r="L395" s="141"/>
      <c r="M395" s="141"/>
      <c r="N395" s="141"/>
      <c r="O395" s="141"/>
      <c r="P395" s="141"/>
      <c r="Q395" s="141"/>
      <c r="R395" s="141"/>
      <c r="S395" s="141"/>
      <c r="T395" s="141"/>
      <c r="U395" s="141"/>
      <c r="V395" s="141"/>
      <c r="W395" s="141"/>
      <c r="X395" s="141"/>
      <c r="Y395" s="141"/>
      <c r="Z395" s="141"/>
      <c r="AA395" s="141"/>
      <c r="AB395" s="141"/>
    </row>
    <row r="396" spans="1:28">
      <c r="A396" s="141"/>
      <c r="B396" s="141"/>
      <c r="C396" s="141"/>
      <c r="D396" s="141"/>
      <c r="E396" s="141"/>
      <c r="F396" s="141"/>
      <c r="G396" s="141"/>
      <c r="H396" s="141"/>
      <c r="I396" s="141"/>
      <c r="J396" s="141"/>
      <c r="K396" s="141"/>
      <c r="L396" s="141"/>
      <c r="M396" s="141"/>
      <c r="N396" s="141"/>
      <c r="O396" s="141"/>
      <c r="P396" s="141"/>
      <c r="Q396" s="141"/>
      <c r="R396" s="141"/>
      <c r="S396" s="141"/>
      <c r="T396" s="141"/>
      <c r="U396" s="141"/>
      <c r="V396" s="141"/>
      <c r="W396" s="141"/>
      <c r="X396" s="141"/>
      <c r="Y396" s="141"/>
      <c r="Z396" s="141"/>
      <c r="AA396" s="141"/>
      <c r="AB396" s="141"/>
    </row>
    <row r="397" spans="1:28">
      <c r="A397" s="141"/>
      <c r="B397" s="141"/>
      <c r="C397" s="141"/>
      <c r="D397" s="141"/>
      <c r="E397" s="141"/>
      <c r="F397" s="141"/>
      <c r="G397" s="141"/>
      <c r="H397" s="141"/>
      <c r="I397" s="141"/>
      <c r="J397" s="141"/>
      <c r="K397" s="141"/>
      <c r="L397" s="141"/>
      <c r="M397" s="141"/>
      <c r="N397" s="141"/>
      <c r="O397" s="141"/>
      <c r="P397" s="141"/>
      <c r="Q397" s="141"/>
      <c r="R397" s="141"/>
      <c r="S397" s="141"/>
      <c r="T397" s="141"/>
      <c r="U397" s="141"/>
      <c r="V397" s="141"/>
      <c r="W397" s="141"/>
      <c r="X397" s="141"/>
      <c r="Y397" s="141"/>
      <c r="Z397" s="141"/>
      <c r="AA397" s="141"/>
      <c r="AB397" s="141"/>
    </row>
    <row r="398" spans="1:28">
      <c r="A398" s="141"/>
      <c r="B398" s="141"/>
      <c r="C398" s="141"/>
      <c r="D398" s="141"/>
      <c r="E398" s="141"/>
      <c r="F398" s="141"/>
      <c r="G398" s="141"/>
      <c r="H398" s="141"/>
      <c r="I398" s="141"/>
      <c r="J398" s="141"/>
      <c r="K398" s="141"/>
      <c r="L398" s="141"/>
      <c r="M398" s="141"/>
      <c r="N398" s="141"/>
      <c r="O398" s="141"/>
      <c r="P398" s="141"/>
      <c r="Q398" s="141"/>
      <c r="R398" s="141"/>
      <c r="S398" s="141"/>
      <c r="T398" s="141"/>
      <c r="U398" s="141"/>
      <c r="V398" s="141"/>
      <c r="W398" s="141"/>
      <c r="X398" s="141"/>
      <c r="Y398" s="141"/>
      <c r="Z398" s="141"/>
      <c r="AA398" s="141"/>
      <c r="AB398" s="141"/>
    </row>
    <row r="399" spans="1:28">
      <c r="A399" s="141"/>
      <c r="B399" s="141"/>
      <c r="C399" s="141"/>
      <c r="D399" s="141"/>
      <c r="E399" s="141"/>
      <c r="F399" s="141"/>
      <c r="G399" s="141"/>
      <c r="H399" s="141"/>
      <c r="I399" s="141"/>
      <c r="J399" s="141"/>
      <c r="K399" s="141"/>
      <c r="L399" s="141"/>
      <c r="M399" s="141"/>
      <c r="N399" s="141"/>
      <c r="O399" s="141"/>
      <c r="P399" s="141"/>
      <c r="Q399" s="141"/>
      <c r="R399" s="141"/>
      <c r="S399" s="141"/>
      <c r="T399" s="141"/>
      <c r="U399" s="141"/>
      <c r="V399" s="141"/>
      <c r="W399" s="141"/>
      <c r="X399" s="141"/>
      <c r="Y399" s="141"/>
      <c r="Z399" s="141"/>
      <c r="AA399" s="141"/>
      <c r="AB399" s="141"/>
    </row>
    <row r="400" spans="1:28">
      <c r="A400" s="141"/>
      <c r="B400" s="141"/>
      <c r="C400" s="141"/>
      <c r="D400" s="141"/>
      <c r="E400" s="141"/>
      <c r="F400" s="141"/>
      <c r="G400" s="141"/>
      <c r="H400" s="141"/>
      <c r="I400" s="141"/>
      <c r="J400" s="141"/>
      <c r="K400" s="141"/>
      <c r="L400" s="141"/>
      <c r="M400" s="141"/>
      <c r="N400" s="141"/>
      <c r="O400" s="141"/>
      <c r="P400" s="141"/>
      <c r="Q400" s="141"/>
      <c r="R400" s="141"/>
      <c r="S400" s="141"/>
      <c r="T400" s="141"/>
      <c r="U400" s="141"/>
      <c r="V400" s="141"/>
      <c r="W400" s="141"/>
      <c r="X400" s="141"/>
      <c r="Y400" s="141"/>
      <c r="Z400" s="141"/>
      <c r="AA400" s="141"/>
      <c r="AB400" s="141"/>
    </row>
    <row r="401" spans="1:28">
      <c r="A401" s="141"/>
      <c r="B401" s="141"/>
      <c r="C401" s="141"/>
      <c r="D401" s="141"/>
      <c r="E401" s="141"/>
      <c r="F401" s="141"/>
      <c r="G401" s="141"/>
      <c r="H401" s="141"/>
      <c r="I401" s="141"/>
      <c r="J401" s="141"/>
      <c r="K401" s="141"/>
      <c r="L401" s="141"/>
      <c r="M401" s="141"/>
      <c r="N401" s="141"/>
      <c r="O401" s="141"/>
      <c r="P401" s="141"/>
      <c r="Q401" s="141"/>
      <c r="R401" s="141"/>
      <c r="S401" s="141"/>
      <c r="T401" s="141"/>
      <c r="U401" s="141"/>
      <c r="V401" s="141"/>
      <c r="W401" s="141"/>
      <c r="X401" s="141"/>
      <c r="Y401" s="141"/>
      <c r="Z401" s="141"/>
      <c r="AA401" s="141"/>
      <c r="AB401" s="141"/>
    </row>
    <row r="402" spans="1:28">
      <c r="A402" s="141"/>
      <c r="B402" s="141"/>
      <c r="C402" s="141"/>
      <c r="D402" s="141"/>
      <c r="E402" s="141"/>
      <c r="F402" s="141"/>
      <c r="G402" s="141"/>
      <c r="H402" s="141"/>
      <c r="I402" s="141"/>
      <c r="J402" s="141"/>
      <c r="K402" s="141"/>
      <c r="L402" s="141"/>
      <c r="M402" s="141"/>
      <c r="N402" s="141"/>
      <c r="O402" s="141"/>
      <c r="P402" s="141"/>
      <c r="Q402" s="141"/>
      <c r="R402" s="141"/>
      <c r="S402" s="141"/>
      <c r="T402" s="141"/>
      <c r="U402" s="141"/>
      <c r="V402" s="141"/>
      <c r="W402" s="141"/>
      <c r="X402" s="141"/>
      <c r="Y402" s="141"/>
      <c r="Z402" s="141"/>
      <c r="AA402" s="141"/>
      <c r="AB402" s="141"/>
    </row>
    <row r="403" spans="1:28">
      <c r="A403" s="141"/>
      <c r="B403" s="141"/>
      <c r="C403" s="141"/>
      <c r="D403" s="141"/>
      <c r="E403" s="141"/>
      <c r="F403" s="141"/>
      <c r="G403" s="141"/>
      <c r="H403" s="141"/>
      <c r="I403" s="141"/>
      <c r="J403" s="141"/>
      <c r="K403" s="141"/>
      <c r="L403" s="141"/>
      <c r="M403" s="141"/>
      <c r="N403" s="141"/>
      <c r="O403" s="141"/>
      <c r="P403" s="141"/>
      <c r="Q403" s="141"/>
      <c r="R403" s="141"/>
      <c r="S403" s="141"/>
      <c r="T403" s="141"/>
      <c r="U403" s="141"/>
      <c r="V403" s="141"/>
      <c r="W403" s="141"/>
      <c r="X403" s="141"/>
      <c r="Y403" s="141"/>
      <c r="Z403" s="141"/>
      <c r="AA403" s="141"/>
      <c r="AB403" s="141"/>
    </row>
    <row r="404" spans="1:28">
      <c r="A404" s="141"/>
      <c r="B404" s="141"/>
      <c r="C404" s="141"/>
      <c r="D404" s="141"/>
      <c r="E404" s="141"/>
      <c r="F404" s="141"/>
      <c r="G404" s="141"/>
      <c r="H404" s="141"/>
      <c r="I404" s="141"/>
      <c r="J404" s="141"/>
      <c r="K404" s="141"/>
      <c r="L404" s="141"/>
      <c r="M404" s="141"/>
      <c r="N404" s="141"/>
      <c r="O404" s="141"/>
      <c r="P404" s="141"/>
      <c r="Q404" s="141"/>
      <c r="R404" s="141"/>
      <c r="S404" s="141"/>
      <c r="T404" s="141"/>
      <c r="U404" s="141"/>
      <c r="V404" s="141"/>
      <c r="W404" s="141"/>
      <c r="X404" s="141"/>
      <c r="Y404" s="141"/>
      <c r="Z404" s="141"/>
      <c r="AA404" s="141"/>
      <c r="AB404" s="141"/>
    </row>
    <row r="405" spans="1:28">
      <c r="A405" s="141"/>
      <c r="B405" s="141"/>
      <c r="C405" s="141"/>
      <c r="D405" s="141"/>
      <c r="E405" s="141"/>
      <c r="F405" s="141"/>
      <c r="G405" s="141"/>
      <c r="H405" s="141"/>
      <c r="I405" s="141"/>
      <c r="J405" s="141"/>
      <c r="K405" s="141"/>
      <c r="L405" s="141"/>
      <c r="M405" s="141"/>
      <c r="N405" s="141"/>
      <c r="O405" s="141"/>
      <c r="P405" s="141"/>
      <c r="Q405" s="141"/>
      <c r="R405" s="141"/>
      <c r="S405" s="141"/>
      <c r="T405" s="141"/>
      <c r="U405" s="141"/>
      <c r="V405" s="141"/>
      <c r="W405" s="141"/>
      <c r="X405" s="141"/>
      <c r="Y405" s="141"/>
      <c r="Z405" s="141"/>
      <c r="AA405" s="141"/>
      <c r="AB405" s="141"/>
    </row>
    <row r="406" spans="1:28">
      <c r="A406" s="141"/>
      <c r="B406" s="141"/>
      <c r="C406" s="141"/>
      <c r="D406" s="141"/>
      <c r="E406" s="141"/>
      <c r="F406" s="141"/>
      <c r="G406" s="141"/>
      <c r="H406" s="141"/>
      <c r="I406" s="141"/>
      <c r="J406" s="141"/>
      <c r="K406" s="141"/>
      <c r="L406" s="141"/>
      <c r="M406" s="141"/>
      <c r="N406" s="141"/>
      <c r="O406" s="141"/>
      <c r="P406" s="141"/>
      <c r="Q406" s="141"/>
      <c r="R406" s="141"/>
      <c r="S406" s="141"/>
      <c r="T406" s="141"/>
      <c r="U406" s="141"/>
      <c r="V406" s="141"/>
      <c r="W406" s="141"/>
      <c r="X406" s="141"/>
      <c r="Y406" s="141"/>
      <c r="Z406" s="141"/>
      <c r="AA406" s="141"/>
      <c r="AB406" s="141"/>
    </row>
    <row r="407" spans="1:28">
      <c r="A407" s="141"/>
      <c r="B407" s="141"/>
      <c r="C407" s="141"/>
      <c r="D407" s="141"/>
      <c r="E407" s="141"/>
      <c r="F407" s="141"/>
      <c r="G407" s="141"/>
      <c r="H407" s="141"/>
      <c r="I407" s="141"/>
      <c r="J407" s="141"/>
      <c r="K407" s="141"/>
      <c r="L407" s="141"/>
      <c r="M407" s="141"/>
      <c r="N407" s="141"/>
      <c r="O407" s="141"/>
      <c r="P407" s="141"/>
      <c r="Q407" s="141"/>
      <c r="R407" s="141"/>
      <c r="S407" s="141"/>
      <c r="T407" s="141"/>
      <c r="U407" s="141"/>
      <c r="V407" s="141"/>
      <c r="W407" s="141"/>
      <c r="X407" s="141"/>
      <c r="Y407" s="141"/>
      <c r="Z407" s="141"/>
      <c r="AA407" s="141"/>
      <c r="AB407" s="141"/>
    </row>
    <row r="408" spans="1:28">
      <c r="A408" s="141"/>
      <c r="B408" s="141"/>
      <c r="C408" s="141"/>
      <c r="D408" s="141"/>
      <c r="E408" s="141"/>
      <c r="F408" s="141"/>
      <c r="G408" s="141"/>
      <c r="H408" s="141"/>
      <c r="I408" s="141"/>
      <c r="J408" s="141"/>
      <c r="K408" s="141"/>
      <c r="L408" s="141"/>
      <c r="M408" s="141"/>
      <c r="N408" s="141"/>
      <c r="O408" s="141"/>
      <c r="P408" s="141"/>
      <c r="Q408" s="141"/>
      <c r="R408" s="141"/>
      <c r="S408" s="141"/>
      <c r="T408" s="141"/>
      <c r="U408" s="141"/>
      <c r="V408" s="141"/>
      <c r="W408" s="141"/>
      <c r="X408" s="141"/>
      <c r="Y408" s="141"/>
      <c r="Z408" s="141"/>
      <c r="AA408" s="141"/>
      <c r="AB408" s="141"/>
    </row>
    <row r="409" spans="1:28">
      <c r="A409" s="141"/>
      <c r="B409" s="141"/>
      <c r="C409" s="141"/>
      <c r="D409" s="141"/>
      <c r="E409" s="141"/>
      <c r="F409" s="141"/>
      <c r="G409" s="141"/>
      <c r="H409" s="141"/>
      <c r="I409" s="141"/>
      <c r="J409" s="141"/>
      <c r="K409" s="141"/>
      <c r="L409" s="141"/>
      <c r="M409" s="141"/>
      <c r="N409" s="141"/>
      <c r="O409" s="141"/>
      <c r="P409" s="141"/>
      <c r="Q409" s="141"/>
      <c r="R409" s="141"/>
      <c r="S409" s="141"/>
      <c r="T409" s="141"/>
      <c r="U409" s="141"/>
      <c r="V409" s="141"/>
      <c r="W409" s="141"/>
      <c r="X409" s="141"/>
      <c r="Y409" s="141"/>
      <c r="Z409" s="141"/>
      <c r="AA409" s="141"/>
      <c r="AB409" s="141"/>
    </row>
    <row r="410" spans="1:28">
      <c r="A410" s="141"/>
      <c r="B410" s="141"/>
      <c r="C410" s="141"/>
      <c r="D410" s="141"/>
      <c r="E410" s="141"/>
      <c r="F410" s="141"/>
      <c r="G410" s="141"/>
      <c r="H410" s="141"/>
      <c r="I410" s="141"/>
      <c r="J410" s="141"/>
      <c r="K410" s="141"/>
      <c r="L410" s="141"/>
      <c r="M410" s="141"/>
      <c r="N410" s="141"/>
      <c r="O410" s="141"/>
      <c r="P410" s="141"/>
      <c r="Q410" s="141"/>
      <c r="R410" s="141"/>
      <c r="S410" s="141"/>
      <c r="T410" s="141"/>
      <c r="U410" s="141"/>
      <c r="V410" s="141"/>
      <c r="W410" s="141"/>
      <c r="X410" s="141"/>
      <c r="Y410" s="141"/>
      <c r="Z410" s="141"/>
      <c r="AA410" s="141"/>
      <c r="AB410" s="141"/>
    </row>
    <row r="411" spans="1:28">
      <c r="A411" s="141"/>
      <c r="B411" s="141"/>
      <c r="C411" s="141"/>
      <c r="D411" s="141"/>
      <c r="E411" s="141"/>
      <c r="F411" s="141"/>
      <c r="G411" s="141"/>
      <c r="H411" s="141"/>
      <c r="I411" s="141"/>
      <c r="J411" s="141"/>
      <c r="K411" s="141"/>
      <c r="L411" s="141"/>
      <c r="M411" s="141"/>
      <c r="N411" s="141"/>
      <c r="O411" s="141"/>
      <c r="P411" s="141"/>
      <c r="Q411" s="141"/>
      <c r="R411" s="141"/>
      <c r="S411" s="141"/>
      <c r="T411" s="141"/>
      <c r="U411" s="141"/>
      <c r="V411" s="141"/>
      <c r="W411" s="141"/>
      <c r="X411" s="141"/>
      <c r="Y411" s="141"/>
      <c r="Z411" s="141"/>
      <c r="AA411" s="141"/>
      <c r="AB411" s="141"/>
    </row>
    <row r="412" spans="1:28">
      <c r="A412" s="141"/>
      <c r="B412" s="141"/>
      <c r="C412" s="141"/>
      <c r="D412" s="141"/>
      <c r="E412" s="141"/>
      <c r="F412" s="141"/>
      <c r="G412" s="141"/>
      <c r="H412" s="141"/>
      <c r="I412" s="141"/>
      <c r="J412" s="141"/>
      <c r="K412" s="141"/>
      <c r="L412" s="141"/>
      <c r="M412" s="141"/>
      <c r="N412" s="141"/>
      <c r="O412" s="141"/>
      <c r="P412" s="141"/>
      <c r="Q412" s="141"/>
      <c r="R412" s="141"/>
      <c r="S412" s="141"/>
      <c r="T412" s="141"/>
      <c r="U412" s="141"/>
      <c r="V412" s="141"/>
      <c r="W412" s="141"/>
      <c r="X412" s="141"/>
      <c r="Y412" s="141"/>
      <c r="Z412" s="141"/>
      <c r="AA412" s="141"/>
      <c r="AB412" s="141"/>
    </row>
    <row r="413" spans="1:28">
      <c r="A413" s="141"/>
      <c r="B413" s="141"/>
      <c r="C413" s="141"/>
      <c r="D413" s="141"/>
      <c r="E413" s="141"/>
      <c r="F413" s="141"/>
      <c r="G413" s="141"/>
      <c r="H413" s="141"/>
      <c r="I413" s="141"/>
      <c r="J413" s="141"/>
      <c r="K413" s="141"/>
      <c r="L413" s="141"/>
      <c r="M413" s="141"/>
      <c r="N413" s="141"/>
      <c r="O413" s="141"/>
      <c r="P413" s="141"/>
      <c r="Q413" s="141"/>
      <c r="R413" s="141"/>
      <c r="S413" s="141"/>
      <c r="T413" s="141"/>
      <c r="U413" s="141"/>
      <c r="V413" s="141"/>
      <c r="W413" s="141"/>
      <c r="X413" s="141"/>
      <c r="Y413" s="141"/>
      <c r="Z413" s="141"/>
      <c r="AA413" s="141"/>
      <c r="AB413" s="141"/>
    </row>
    <row r="414" spans="1:28">
      <c r="A414" s="141"/>
      <c r="B414" s="141"/>
      <c r="C414" s="141"/>
      <c r="D414" s="141"/>
      <c r="E414" s="141"/>
      <c r="F414" s="141"/>
      <c r="G414" s="141"/>
      <c r="H414" s="141"/>
      <c r="I414" s="141"/>
      <c r="J414" s="141"/>
      <c r="K414" s="141"/>
      <c r="L414" s="141"/>
      <c r="M414" s="141"/>
      <c r="N414" s="141"/>
      <c r="O414" s="141"/>
      <c r="P414" s="141"/>
      <c r="Q414" s="141"/>
      <c r="R414" s="141"/>
      <c r="S414" s="141"/>
      <c r="T414" s="141"/>
      <c r="U414" s="141"/>
      <c r="V414" s="141"/>
      <c r="W414" s="141"/>
      <c r="X414" s="141"/>
      <c r="Y414" s="141"/>
      <c r="Z414" s="141"/>
      <c r="AA414" s="141"/>
      <c r="AB414" s="141"/>
    </row>
    <row r="415" spans="1:28">
      <c r="A415" s="141"/>
      <c r="B415" s="141"/>
      <c r="C415" s="141"/>
      <c r="D415" s="141"/>
      <c r="E415" s="141"/>
      <c r="F415" s="141"/>
      <c r="G415" s="141"/>
      <c r="H415" s="141"/>
      <c r="I415" s="141"/>
      <c r="J415" s="141"/>
      <c r="K415" s="141"/>
      <c r="L415" s="141"/>
      <c r="M415" s="141"/>
      <c r="N415" s="141"/>
      <c r="O415" s="141"/>
      <c r="P415" s="141"/>
      <c r="Q415" s="141"/>
      <c r="R415" s="141"/>
      <c r="S415" s="141"/>
      <c r="T415" s="141"/>
      <c r="U415" s="141"/>
      <c r="V415" s="141"/>
      <c r="W415" s="141"/>
      <c r="X415" s="141"/>
      <c r="Y415" s="141"/>
      <c r="Z415" s="141"/>
      <c r="AA415" s="141"/>
      <c r="AB415" s="141"/>
    </row>
    <row r="416" spans="1:28">
      <c r="A416" s="141"/>
      <c r="B416" s="141"/>
      <c r="C416" s="141"/>
      <c r="D416" s="141"/>
      <c r="E416" s="141"/>
      <c r="F416" s="141"/>
      <c r="G416" s="141"/>
      <c r="H416" s="141"/>
      <c r="I416" s="141"/>
      <c r="J416" s="141"/>
      <c r="K416" s="141"/>
      <c r="L416" s="141"/>
      <c r="M416" s="141"/>
      <c r="N416" s="141"/>
      <c r="O416" s="141"/>
      <c r="P416" s="141"/>
      <c r="Q416" s="141"/>
      <c r="R416" s="141"/>
      <c r="S416" s="141"/>
      <c r="T416" s="141"/>
      <c r="U416" s="141"/>
      <c r="V416" s="141"/>
      <c r="W416" s="141"/>
      <c r="X416" s="141"/>
      <c r="Y416" s="141"/>
      <c r="Z416" s="141"/>
      <c r="AA416" s="141"/>
      <c r="AB416" s="141"/>
    </row>
    <row r="417" spans="1:28">
      <c r="A417" s="141"/>
      <c r="B417" s="141"/>
      <c r="C417" s="141"/>
      <c r="D417" s="141"/>
      <c r="E417" s="141"/>
      <c r="F417" s="141"/>
      <c r="G417" s="141"/>
      <c r="H417" s="141"/>
      <c r="I417" s="141"/>
      <c r="J417" s="141"/>
      <c r="K417" s="141"/>
      <c r="L417" s="141"/>
      <c r="M417" s="141"/>
      <c r="N417" s="141"/>
      <c r="O417" s="141"/>
      <c r="P417" s="141"/>
      <c r="Q417" s="141"/>
      <c r="R417" s="141"/>
      <c r="S417" s="141"/>
      <c r="T417" s="141"/>
      <c r="U417" s="141"/>
      <c r="V417" s="141"/>
      <c r="W417" s="141"/>
      <c r="X417" s="141"/>
      <c r="Y417" s="141"/>
      <c r="Z417" s="141"/>
      <c r="AA417" s="141"/>
      <c r="AB417" s="141"/>
    </row>
    <row r="418" spans="1:28">
      <c r="A418" s="141"/>
      <c r="B418" s="141"/>
      <c r="C418" s="141"/>
      <c r="D418" s="141"/>
      <c r="E418" s="141"/>
      <c r="F418" s="141"/>
      <c r="G418" s="141"/>
      <c r="H418" s="141"/>
      <c r="I418" s="141"/>
      <c r="J418" s="141"/>
      <c r="K418" s="141"/>
      <c r="L418" s="141"/>
      <c r="M418" s="141"/>
      <c r="N418" s="141"/>
      <c r="O418" s="141"/>
      <c r="P418" s="141"/>
      <c r="Q418" s="141"/>
      <c r="R418" s="141"/>
      <c r="S418" s="141"/>
      <c r="T418" s="141"/>
      <c r="U418" s="141"/>
      <c r="V418" s="141"/>
      <c r="W418" s="141"/>
      <c r="X418" s="141"/>
      <c r="Y418" s="141"/>
      <c r="Z418" s="141"/>
      <c r="AA418" s="141"/>
      <c r="AB418" s="141"/>
    </row>
    <row r="419" spans="1:28">
      <c r="A419" s="141"/>
      <c r="B419" s="141"/>
      <c r="C419" s="141"/>
      <c r="D419" s="141"/>
      <c r="E419" s="141"/>
      <c r="F419" s="141"/>
      <c r="G419" s="141"/>
      <c r="H419" s="141"/>
      <c r="I419" s="141"/>
      <c r="J419" s="141"/>
      <c r="K419" s="141"/>
      <c r="L419" s="141"/>
      <c r="M419" s="141"/>
      <c r="N419" s="141"/>
      <c r="O419" s="141"/>
      <c r="P419" s="141"/>
      <c r="Q419" s="141"/>
      <c r="R419" s="141"/>
      <c r="S419" s="141"/>
      <c r="T419" s="141"/>
      <c r="U419" s="141"/>
      <c r="V419" s="141"/>
      <c r="W419" s="141"/>
      <c r="X419" s="141"/>
      <c r="Y419" s="141"/>
      <c r="Z419" s="141"/>
      <c r="AA419" s="141"/>
      <c r="AB419" s="141"/>
    </row>
    <row r="420" spans="1:28">
      <c r="A420" s="141"/>
      <c r="B420" s="141"/>
      <c r="C420" s="141"/>
      <c r="D420" s="141"/>
      <c r="E420" s="141"/>
      <c r="F420" s="141"/>
      <c r="G420" s="141"/>
      <c r="H420" s="141"/>
      <c r="I420" s="141"/>
      <c r="J420" s="141"/>
      <c r="K420" s="141"/>
      <c r="L420" s="141"/>
      <c r="M420" s="141"/>
      <c r="N420" s="141"/>
      <c r="O420" s="141"/>
      <c r="P420" s="141"/>
      <c r="Q420" s="141"/>
      <c r="R420" s="141"/>
      <c r="S420" s="141"/>
      <c r="T420" s="141"/>
      <c r="U420" s="141"/>
      <c r="V420" s="141"/>
      <c r="W420" s="141"/>
      <c r="X420" s="141"/>
      <c r="Y420" s="141"/>
      <c r="Z420" s="141"/>
      <c r="AA420" s="141"/>
      <c r="AB420" s="141"/>
    </row>
    <row r="421" spans="1:28">
      <c r="A421" s="141"/>
      <c r="B421" s="141"/>
      <c r="C421" s="141"/>
      <c r="D421" s="141"/>
      <c r="E421" s="141"/>
      <c r="F421" s="141"/>
      <c r="G421" s="141"/>
      <c r="H421" s="141"/>
      <c r="I421" s="141"/>
      <c r="J421" s="141"/>
      <c r="K421" s="141"/>
      <c r="L421" s="141"/>
      <c r="M421" s="141"/>
      <c r="N421" s="141"/>
      <c r="O421" s="141"/>
      <c r="P421" s="141"/>
      <c r="Q421" s="141"/>
      <c r="R421" s="141"/>
      <c r="S421" s="141"/>
      <c r="T421" s="141"/>
      <c r="U421" s="141"/>
      <c r="V421" s="141"/>
      <c r="W421" s="141"/>
      <c r="X421" s="141"/>
      <c r="Y421" s="141"/>
      <c r="Z421" s="141"/>
      <c r="AA421" s="141"/>
      <c r="AB421" s="141"/>
    </row>
    <row r="422" spans="1:28">
      <c r="A422" s="141"/>
      <c r="B422" s="141"/>
      <c r="C422" s="141"/>
      <c r="D422" s="141"/>
      <c r="E422" s="141"/>
      <c r="F422" s="141"/>
      <c r="G422" s="141"/>
      <c r="H422" s="141"/>
      <c r="I422" s="141"/>
      <c r="J422" s="141"/>
      <c r="K422" s="141"/>
      <c r="L422" s="141"/>
      <c r="M422" s="141"/>
      <c r="N422" s="141"/>
      <c r="O422" s="141"/>
      <c r="P422" s="141"/>
      <c r="Q422" s="141"/>
      <c r="R422" s="141"/>
      <c r="S422" s="141"/>
      <c r="T422" s="141"/>
      <c r="U422" s="141"/>
      <c r="V422" s="141"/>
      <c r="W422" s="141"/>
      <c r="X422" s="141"/>
      <c r="Y422" s="141"/>
      <c r="Z422" s="141"/>
      <c r="AA422" s="141"/>
      <c r="AB422" s="141"/>
    </row>
    <row r="423" spans="1:28">
      <c r="A423" s="141"/>
      <c r="B423" s="141"/>
      <c r="C423" s="141"/>
      <c r="D423" s="141"/>
      <c r="E423" s="141"/>
      <c r="F423" s="141"/>
      <c r="G423" s="141"/>
      <c r="H423" s="141"/>
      <c r="I423" s="141"/>
      <c r="J423" s="141"/>
      <c r="K423" s="141"/>
      <c r="L423" s="141"/>
      <c r="M423" s="141"/>
      <c r="N423" s="141"/>
      <c r="O423" s="141"/>
      <c r="P423" s="141"/>
      <c r="Q423" s="141"/>
      <c r="R423" s="141"/>
      <c r="S423" s="141"/>
      <c r="T423" s="141"/>
      <c r="U423" s="141"/>
      <c r="V423" s="141"/>
      <c r="W423" s="141"/>
      <c r="X423" s="141"/>
      <c r="Y423" s="141"/>
      <c r="Z423" s="141"/>
      <c r="AA423" s="141"/>
      <c r="AB423" s="141"/>
    </row>
    <row r="424" spans="1:28">
      <c r="A424" s="141"/>
      <c r="B424" s="141"/>
      <c r="C424" s="141"/>
      <c r="D424" s="141"/>
      <c r="E424" s="141"/>
      <c r="F424" s="141"/>
      <c r="G424" s="141"/>
      <c r="H424" s="141"/>
      <c r="I424" s="141"/>
      <c r="J424" s="141"/>
      <c r="K424" s="141"/>
      <c r="L424" s="141"/>
      <c r="M424" s="141"/>
      <c r="N424" s="141"/>
      <c r="O424" s="141"/>
      <c r="P424" s="141"/>
      <c r="Q424" s="141"/>
      <c r="R424" s="141"/>
      <c r="S424" s="141"/>
      <c r="T424" s="141"/>
      <c r="U424" s="141"/>
      <c r="V424" s="141"/>
      <c r="W424" s="141"/>
      <c r="X424" s="141"/>
      <c r="Y424" s="141"/>
      <c r="Z424" s="141"/>
      <c r="AA424" s="141"/>
      <c r="AB424" s="141"/>
    </row>
    <row r="425" spans="1:28">
      <c r="A425" s="141"/>
      <c r="B425" s="141"/>
      <c r="C425" s="141"/>
      <c r="D425" s="141"/>
      <c r="E425" s="141"/>
      <c r="F425" s="141"/>
      <c r="G425" s="141"/>
      <c r="H425" s="141"/>
      <c r="I425" s="141"/>
      <c r="J425" s="141"/>
      <c r="K425" s="141"/>
      <c r="L425" s="141"/>
      <c r="M425" s="141"/>
      <c r="N425" s="141"/>
      <c r="O425" s="141"/>
      <c r="P425" s="141"/>
      <c r="Q425" s="141"/>
      <c r="R425" s="141"/>
      <c r="S425" s="141"/>
      <c r="T425" s="141"/>
      <c r="U425" s="141"/>
      <c r="V425" s="141"/>
      <c r="W425" s="141"/>
      <c r="X425" s="141"/>
      <c r="Y425" s="141"/>
      <c r="Z425" s="141"/>
      <c r="AA425" s="141"/>
      <c r="AB425" s="141"/>
    </row>
    <row r="426" spans="1:28">
      <c r="A426" s="141"/>
      <c r="B426" s="141"/>
      <c r="C426" s="141"/>
      <c r="D426" s="141"/>
      <c r="E426" s="141"/>
      <c r="F426" s="141"/>
      <c r="G426" s="141"/>
      <c r="H426" s="141"/>
      <c r="I426" s="141"/>
      <c r="J426" s="141"/>
      <c r="K426" s="141"/>
      <c r="L426" s="141"/>
      <c r="M426" s="141"/>
      <c r="N426" s="141"/>
      <c r="O426" s="141"/>
      <c r="P426" s="141"/>
      <c r="Q426" s="141"/>
      <c r="R426" s="141"/>
      <c r="S426" s="141"/>
      <c r="T426" s="141"/>
      <c r="U426" s="141"/>
      <c r="V426" s="141"/>
      <c r="W426" s="141"/>
      <c r="X426" s="141"/>
      <c r="Y426" s="141"/>
      <c r="Z426" s="141"/>
      <c r="AA426" s="141"/>
      <c r="AB426" s="141"/>
    </row>
    <row r="427" spans="1:28">
      <c r="A427" s="141"/>
      <c r="B427" s="141"/>
      <c r="C427" s="141"/>
      <c r="D427" s="141"/>
      <c r="E427" s="141"/>
      <c r="F427" s="141"/>
      <c r="G427" s="141"/>
      <c r="H427" s="141"/>
      <c r="I427" s="141"/>
      <c r="J427" s="141"/>
      <c r="K427" s="141"/>
      <c r="L427" s="141"/>
      <c r="M427" s="141"/>
      <c r="N427" s="141"/>
      <c r="O427" s="141"/>
      <c r="P427" s="141"/>
      <c r="Q427" s="141"/>
      <c r="R427" s="141"/>
      <c r="S427" s="141"/>
      <c r="T427" s="141"/>
      <c r="U427" s="141"/>
      <c r="V427" s="141"/>
      <c r="W427" s="141"/>
      <c r="X427" s="141"/>
      <c r="Y427" s="141"/>
      <c r="Z427" s="141"/>
      <c r="AA427" s="141"/>
      <c r="AB427" s="141"/>
    </row>
    <row r="428" spans="1:28">
      <c r="A428" s="141"/>
      <c r="B428" s="141"/>
      <c r="C428" s="141"/>
      <c r="D428" s="141"/>
      <c r="E428" s="141"/>
      <c r="F428" s="141"/>
      <c r="G428" s="141"/>
      <c r="H428" s="141"/>
      <c r="I428" s="141"/>
      <c r="J428" s="141"/>
      <c r="K428" s="141"/>
      <c r="L428" s="141"/>
      <c r="M428" s="141"/>
      <c r="N428" s="141"/>
      <c r="O428" s="141"/>
      <c r="P428" s="141"/>
      <c r="Q428" s="141"/>
      <c r="R428" s="141"/>
      <c r="S428" s="141"/>
      <c r="T428" s="141"/>
      <c r="U428" s="141"/>
      <c r="V428" s="141"/>
      <c r="W428" s="141"/>
      <c r="X428" s="141"/>
      <c r="Y428" s="141"/>
      <c r="Z428" s="141"/>
      <c r="AA428" s="141"/>
      <c r="AB428" s="141"/>
    </row>
    <row r="429" spans="1:28">
      <c r="A429" s="141"/>
      <c r="B429" s="141"/>
      <c r="C429" s="141"/>
      <c r="D429" s="141"/>
      <c r="E429" s="141"/>
      <c r="F429" s="141"/>
      <c r="G429" s="141"/>
      <c r="H429" s="141"/>
      <c r="I429" s="141"/>
      <c r="J429" s="141"/>
      <c r="K429" s="141"/>
      <c r="L429" s="141"/>
      <c r="M429" s="141"/>
      <c r="N429" s="141"/>
      <c r="O429" s="141"/>
      <c r="P429" s="141"/>
      <c r="Q429" s="141"/>
      <c r="R429" s="141"/>
      <c r="S429" s="141"/>
      <c r="T429" s="141"/>
      <c r="U429" s="141"/>
      <c r="V429" s="141"/>
      <c r="W429" s="141"/>
      <c r="X429" s="141"/>
      <c r="Y429" s="141"/>
      <c r="Z429" s="141"/>
      <c r="AA429" s="141"/>
      <c r="AB429" s="141"/>
    </row>
    <row r="430" spans="1:28">
      <c r="A430" s="141"/>
      <c r="B430" s="141"/>
      <c r="C430" s="141"/>
      <c r="D430" s="141"/>
      <c r="E430" s="141"/>
      <c r="F430" s="141"/>
      <c r="G430" s="141"/>
      <c r="H430" s="141"/>
      <c r="I430" s="141"/>
      <c r="J430" s="141"/>
      <c r="K430" s="141"/>
      <c r="L430" s="141"/>
      <c r="M430" s="141"/>
      <c r="N430" s="141"/>
      <c r="O430" s="141"/>
      <c r="P430" s="141"/>
      <c r="Q430" s="141"/>
      <c r="R430" s="141"/>
      <c r="S430" s="141"/>
      <c r="T430" s="141"/>
      <c r="U430" s="141"/>
      <c r="V430" s="141"/>
      <c r="W430" s="141"/>
      <c r="X430" s="141"/>
      <c r="Y430" s="141"/>
      <c r="Z430" s="141"/>
      <c r="AA430" s="141"/>
      <c r="AB430" s="141"/>
    </row>
    <row r="431" spans="1:28">
      <c r="A431" s="141"/>
      <c r="B431" s="141"/>
      <c r="C431" s="141"/>
      <c r="D431" s="141"/>
      <c r="E431" s="141"/>
      <c r="F431" s="141"/>
      <c r="G431" s="141"/>
      <c r="H431" s="141"/>
      <c r="I431" s="141"/>
      <c r="J431" s="141"/>
      <c r="K431" s="141"/>
      <c r="L431" s="141"/>
      <c r="M431" s="141"/>
      <c r="N431" s="141"/>
      <c r="O431" s="141"/>
      <c r="P431" s="141"/>
      <c r="Q431" s="141"/>
      <c r="R431" s="141"/>
      <c r="S431" s="141"/>
      <c r="T431" s="141"/>
      <c r="U431" s="141"/>
      <c r="V431" s="141"/>
      <c r="W431" s="141"/>
      <c r="X431" s="141"/>
      <c r="Y431" s="141"/>
      <c r="Z431" s="141"/>
      <c r="AA431" s="141"/>
      <c r="AB431" s="141"/>
    </row>
    <row r="432" spans="1:28">
      <c r="A432" s="141"/>
      <c r="B432" s="141"/>
      <c r="C432" s="141"/>
      <c r="D432" s="141"/>
      <c r="E432" s="141"/>
      <c r="F432" s="141"/>
      <c r="G432" s="141"/>
      <c r="H432" s="141"/>
      <c r="I432" s="141"/>
      <c r="J432" s="141"/>
      <c r="K432" s="141"/>
      <c r="L432" s="141"/>
      <c r="M432" s="141"/>
      <c r="N432" s="141"/>
      <c r="O432" s="141"/>
      <c r="P432" s="141"/>
      <c r="Q432" s="141"/>
      <c r="R432" s="141"/>
      <c r="S432" s="141"/>
      <c r="T432" s="141"/>
      <c r="U432" s="141"/>
      <c r="V432" s="141"/>
      <c r="W432" s="141"/>
      <c r="X432" s="141"/>
      <c r="Y432" s="141"/>
      <c r="Z432" s="141"/>
      <c r="AA432" s="141"/>
      <c r="AB432" s="141"/>
    </row>
    <row r="433" spans="1:28">
      <c r="A433" s="141"/>
      <c r="B433" s="141"/>
      <c r="C433" s="141"/>
      <c r="D433" s="141"/>
      <c r="E433" s="141"/>
      <c r="F433" s="141"/>
      <c r="G433" s="141"/>
      <c r="H433" s="141"/>
      <c r="I433" s="141"/>
      <c r="J433" s="141"/>
      <c r="K433" s="141"/>
      <c r="L433" s="141"/>
      <c r="M433" s="141"/>
      <c r="N433" s="141"/>
      <c r="O433" s="141"/>
      <c r="P433" s="141"/>
      <c r="Q433" s="141"/>
      <c r="R433" s="141"/>
      <c r="S433" s="141"/>
      <c r="T433" s="141"/>
      <c r="U433" s="141"/>
      <c r="V433" s="141"/>
      <c r="W433" s="141"/>
      <c r="X433" s="141"/>
      <c r="Y433" s="141"/>
      <c r="Z433" s="141"/>
      <c r="AA433" s="141"/>
      <c r="AB433" s="141"/>
    </row>
    <row r="434" spans="1:28">
      <c r="A434" s="141"/>
      <c r="B434" s="141"/>
      <c r="C434" s="141"/>
      <c r="D434" s="141"/>
      <c r="E434" s="141"/>
      <c r="F434" s="141"/>
      <c r="G434" s="141"/>
      <c r="H434" s="141"/>
      <c r="I434" s="141"/>
      <c r="J434" s="141"/>
      <c r="K434" s="141"/>
      <c r="L434" s="141"/>
      <c r="M434" s="141"/>
      <c r="N434" s="141"/>
      <c r="O434" s="141"/>
      <c r="P434" s="141"/>
      <c r="Q434" s="141"/>
      <c r="R434" s="141"/>
      <c r="S434" s="141"/>
      <c r="T434" s="141"/>
      <c r="U434" s="141"/>
      <c r="V434" s="141"/>
      <c r="W434" s="141"/>
      <c r="X434" s="141"/>
      <c r="Y434" s="141"/>
      <c r="Z434" s="141"/>
      <c r="AA434" s="141"/>
      <c r="AB434" s="141"/>
    </row>
    <row r="435" spans="1:28">
      <c r="A435" s="141"/>
      <c r="B435" s="141"/>
      <c r="C435" s="141"/>
      <c r="D435" s="141"/>
      <c r="E435" s="141"/>
      <c r="F435" s="141"/>
      <c r="G435" s="141"/>
      <c r="H435" s="141"/>
      <c r="I435" s="141"/>
      <c r="J435" s="141"/>
      <c r="K435" s="141"/>
      <c r="L435" s="141"/>
      <c r="M435" s="141"/>
      <c r="N435" s="141"/>
      <c r="O435" s="141"/>
      <c r="P435" s="141"/>
      <c r="Q435" s="141"/>
      <c r="R435" s="141"/>
      <c r="S435" s="141"/>
      <c r="T435" s="141"/>
      <c r="U435" s="141"/>
      <c r="V435" s="141"/>
      <c r="W435" s="141"/>
      <c r="X435" s="141"/>
      <c r="Y435" s="141"/>
      <c r="Z435" s="141"/>
      <c r="AA435" s="141"/>
      <c r="AB435" s="141"/>
    </row>
    <row r="436" spans="1:28">
      <c r="A436" s="141"/>
      <c r="B436" s="141"/>
      <c r="C436" s="141"/>
      <c r="D436" s="141"/>
      <c r="E436" s="141"/>
      <c r="F436" s="141"/>
      <c r="G436" s="141"/>
      <c r="H436" s="141"/>
      <c r="I436" s="141"/>
      <c r="J436" s="141"/>
      <c r="K436" s="141"/>
      <c r="L436" s="141"/>
      <c r="M436" s="141"/>
      <c r="N436" s="141"/>
      <c r="O436" s="141"/>
      <c r="P436" s="141"/>
      <c r="Q436" s="141"/>
      <c r="R436" s="141"/>
      <c r="S436" s="141"/>
      <c r="T436" s="141"/>
      <c r="U436" s="141"/>
      <c r="V436" s="141"/>
      <c r="W436" s="141"/>
      <c r="X436" s="141"/>
      <c r="Y436" s="141"/>
      <c r="Z436" s="141"/>
      <c r="AA436" s="141"/>
      <c r="AB436" s="141"/>
    </row>
    <row r="437" spans="1:28">
      <c r="A437" s="141"/>
      <c r="B437" s="141"/>
      <c r="C437" s="141"/>
      <c r="D437" s="141"/>
      <c r="E437" s="141"/>
      <c r="F437" s="141"/>
      <c r="G437" s="141"/>
      <c r="H437" s="141"/>
      <c r="I437" s="141"/>
      <c r="J437" s="141"/>
      <c r="K437" s="141"/>
      <c r="L437" s="141"/>
      <c r="M437" s="141"/>
      <c r="N437" s="141"/>
      <c r="O437" s="141"/>
      <c r="P437" s="141"/>
      <c r="Q437" s="141"/>
      <c r="R437" s="141"/>
      <c r="S437" s="141"/>
      <c r="T437" s="141"/>
      <c r="U437" s="141"/>
      <c r="V437" s="141"/>
      <c r="W437" s="141"/>
      <c r="X437" s="141"/>
      <c r="Y437" s="141"/>
      <c r="Z437" s="141"/>
      <c r="AA437" s="141"/>
      <c r="AB437" s="141"/>
    </row>
    <row r="438" spans="1:28">
      <c r="A438" s="141"/>
      <c r="B438" s="141"/>
      <c r="C438" s="141"/>
      <c r="D438" s="141"/>
      <c r="E438" s="141"/>
      <c r="F438" s="141"/>
      <c r="G438" s="141"/>
      <c r="H438" s="141"/>
      <c r="I438" s="141"/>
      <c r="J438" s="141"/>
      <c r="K438" s="141"/>
      <c r="L438" s="141"/>
      <c r="M438" s="141"/>
      <c r="N438" s="141"/>
      <c r="O438" s="141"/>
      <c r="P438" s="141"/>
      <c r="Q438" s="141"/>
      <c r="R438" s="141"/>
      <c r="S438" s="141"/>
      <c r="T438" s="141"/>
      <c r="U438" s="141"/>
      <c r="V438" s="141"/>
      <c r="W438" s="141"/>
      <c r="X438" s="141"/>
      <c r="Y438" s="141"/>
      <c r="Z438" s="141"/>
      <c r="AA438" s="141"/>
      <c r="AB438" s="141"/>
    </row>
    <row r="439" spans="1:28">
      <c r="A439" s="141"/>
      <c r="B439" s="141"/>
      <c r="C439" s="141"/>
      <c r="D439" s="141"/>
      <c r="E439" s="141"/>
      <c r="F439" s="141"/>
      <c r="G439" s="141"/>
      <c r="H439" s="141"/>
      <c r="I439" s="141"/>
      <c r="J439" s="141"/>
      <c r="K439" s="141"/>
      <c r="L439" s="141"/>
      <c r="M439" s="141"/>
      <c r="N439" s="141"/>
      <c r="O439" s="141"/>
      <c r="P439" s="141"/>
      <c r="Q439" s="141"/>
      <c r="R439" s="141"/>
      <c r="S439" s="141"/>
      <c r="T439" s="141"/>
      <c r="U439" s="141"/>
      <c r="V439" s="141"/>
      <c r="W439" s="141"/>
      <c r="X439" s="141"/>
      <c r="Y439" s="141"/>
      <c r="Z439" s="141"/>
      <c r="AA439" s="141"/>
      <c r="AB439" s="141"/>
    </row>
    <row r="440" spans="1:28">
      <c r="A440" s="141"/>
      <c r="B440" s="141"/>
      <c r="C440" s="141"/>
      <c r="D440" s="141"/>
      <c r="E440" s="141"/>
      <c r="F440" s="141"/>
      <c r="G440" s="141"/>
      <c r="H440" s="141"/>
      <c r="I440" s="141"/>
      <c r="J440" s="141"/>
      <c r="K440" s="141"/>
      <c r="L440" s="141"/>
      <c r="M440" s="141"/>
      <c r="N440" s="141"/>
      <c r="O440" s="141"/>
      <c r="P440" s="141"/>
      <c r="Q440" s="141"/>
      <c r="R440" s="141"/>
      <c r="S440" s="141"/>
      <c r="T440" s="141"/>
      <c r="U440" s="141"/>
      <c r="V440" s="141"/>
      <c r="W440" s="141"/>
      <c r="X440" s="141"/>
      <c r="Y440" s="141"/>
      <c r="Z440" s="141"/>
      <c r="AA440" s="141"/>
      <c r="AB440" s="141"/>
    </row>
    <row r="441" spans="1:28">
      <c r="A441" s="141"/>
      <c r="B441" s="141"/>
      <c r="C441" s="141"/>
      <c r="D441" s="141"/>
      <c r="E441" s="141"/>
      <c r="F441" s="141"/>
      <c r="G441" s="141"/>
      <c r="H441" s="141"/>
      <c r="I441" s="141"/>
      <c r="J441" s="141"/>
      <c r="K441" s="141"/>
      <c r="L441" s="141"/>
      <c r="M441" s="141"/>
      <c r="N441" s="141"/>
      <c r="O441" s="141"/>
      <c r="P441" s="141"/>
      <c r="Q441" s="141"/>
      <c r="R441" s="141"/>
      <c r="S441" s="141"/>
      <c r="T441" s="141"/>
      <c r="U441" s="141"/>
      <c r="V441" s="141"/>
      <c r="W441" s="141"/>
      <c r="X441" s="141"/>
      <c r="Y441" s="141"/>
      <c r="Z441" s="141"/>
      <c r="AA441" s="141"/>
      <c r="AB441" s="141"/>
    </row>
    <row r="442" spans="1:28">
      <c r="A442" s="141"/>
      <c r="B442" s="141"/>
      <c r="C442" s="141"/>
      <c r="D442" s="141"/>
      <c r="E442" s="141"/>
      <c r="F442" s="141"/>
      <c r="G442" s="141"/>
      <c r="H442" s="141"/>
      <c r="I442" s="141"/>
      <c r="J442" s="141"/>
      <c r="K442" s="141"/>
      <c r="L442" s="141"/>
      <c r="M442" s="141"/>
      <c r="N442" s="141"/>
      <c r="O442" s="141"/>
      <c r="P442" s="141"/>
      <c r="Q442" s="141"/>
      <c r="R442" s="141"/>
      <c r="S442" s="141"/>
      <c r="T442" s="141"/>
      <c r="U442" s="141"/>
      <c r="V442" s="141"/>
      <c r="W442" s="141"/>
      <c r="X442" s="141"/>
      <c r="Y442" s="141"/>
      <c r="Z442" s="141"/>
      <c r="AA442" s="141"/>
      <c r="AB442" s="141"/>
    </row>
    <row r="443" spans="1:28">
      <c r="A443" s="141"/>
      <c r="B443" s="141"/>
      <c r="C443" s="141"/>
      <c r="D443" s="141"/>
      <c r="E443" s="141"/>
      <c r="F443" s="141"/>
      <c r="G443" s="141"/>
      <c r="H443" s="141"/>
      <c r="I443" s="141"/>
      <c r="J443" s="141"/>
      <c r="K443" s="141"/>
      <c r="L443" s="141"/>
      <c r="M443" s="141"/>
      <c r="N443" s="141"/>
      <c r="O443" s="141"/>
      <c r="P443" s="141"/>
      <c r="Q443" s="141"/>
      <c r="R443" s="141"/>
      <c r="S443" s="141"/>
      <c r="T443" s="141"/>
      <c r="U443" s="141"/>
      <c r="V443" s="141"/>
      <c r="W443" s="141"/>
      <c r="X443" s="141"/>
      <c r="Y443" s="141"/>
      <c r="Z443" s="141"/>
      <c r="AA443" s="141"/>
      <c r="AB443" s="141"/>
    </row>
    <row r="444" spans="1:28">
      <c r="A444" s="141"/>
      <c r="B444" s="141"/>
      <c r="C444" s="141"/>
      <c r="D444" s="141"/>
      <c r="E444" s="141"/>
      <c r="F444" s="141"/>
      <c r="G444" s="141"/>
      <c r="H444" s="141"/>
      <c r="I444" s="141"/>
      <c r="J444" s="141"/>
      <c r="K444" s="141"/>
      <c r="L444" s="141"/>
      <c r="M444" s="141"/>
      <c r="N444" s="141"/>
      <c r="O444" s="141"/>
      <c r="P444" s="141"/>
      <c r="Q444" s="141"/>
      <c r="R444" s="141"/>
      <c r="S444" s="141"/>
      <c r="T444" s="141"/>
      <c r="U444" s="141"/>
      <c r="V444" s="141"/>
      <c r="W444" s="141"/>
      <c r="X444" s="141"/>
      <c r="Y444" s="141"/>
      <c r="Z444" s="141"/>
      <c r="AA444" s="141"/>
      <c r="AB444" s="141"/>
    </row>
    <row r="445" spans="1:28">
      <c r="A445" s="141"/>
      <c r="B445" s="141"/>
      <c r="C445" s="141"/>
      <c r="D445" s="141"/>
      <c r="E445" s="141"/>
      <c r="F445" s="141"/>
      <c r="G445" s="141"/>
      <c r="H445" s="141"/>
      <c r="I445" s="141"/>
      <c r="J445" s="141"/>
      <c r="K445" s="141"/>
      <c r="L445" s="141"/>
      <c r="M445" s="141"/>
      <c r="N445" s="141"/>
      <c r="O445" s="141"/>
      <c r="P445" s="141"/>
      <c r="Q445" s="141"/>
      <c r="R445" s="141"/>
      <c r="S445" s="141"/>
      <c r="T445" s="141"/>
      <c r="U445" s="141"/>
      <c r="V445" s="141"/>
      <c r="W445" s="141"/>
      <c r="X445" s="141"/>
      <c r="Y445" s="141"/>
      <c r="Z445" s="141"/>
      <c r="AA445" s="141"/>
      <c r="AB445" s="141"/>
    </row>
    <row r="446" spans="1:28">
      <c r="A446" s="141"/>
      <c r="B446" s="141"/>
      <c r="C446" s="141"/>
      <c r="D446" s="141"/>
      <c r="E446" s="141"/>
      <c r="F446" s="141"/>
      <c r="G446" s="141"/>
      <c r="H446" s="141"/>
      <c r="I446" s="141"/>
      <c r="J446" s="141"/>
      <c r="K446" s="141"/>
      <c r="L446" s="141"/>
      <c r="M446" s="141"/>
      <c r="N446" s="141"/>
      <c r="O446" s="141"/>
      <c r="P446" s="141"/>
      <c r="Q446" s="141"/>
      <c r="R446" s="141"/>
      <c r="S446" s="141"/>
      <c r="T446" s="141"/>
      <c r="U446" s="141"/>
      <c r="V446" s="141"/>
      <c r="W446" s="141"/>
      <c r="X446" s="141"/>
      <c r="Y446" s="141"/>
      <c r="Z446" s="141"/>
      <c r="AA446" s="141"/>
      <c r="AB446" s="141"/>
    </row>
    <row r="447" spans="1:28">
      <c r="A447" s="141"/>
      <c r="B447" s="141"/>
      <c r="C447" s="141"/>
      <c r="D447" s="141"/>
      <c r="E447" s="141"/>
      <c r="F447" s="141"/>
      <c r="G447" s="141"/>
      <c r="H447" s="141"/>
      <c r="I447" s="141"/>
      <c r="J447" s="141"/>
      <c r="K447" s="141"/>
      <c r="L447" s="141"/>
      <c r="M447" s="141"/>
      <c r="N447" s="141"/>
      <c r="O447" s="141"/>
      <c r="P447" s="141"/>
      <c r="Q447" s="141"/>
      <c r="R447" s="141"/>
      <c r="S447" s="141"/>
      <c r="T447" s="141"/>
      <c r="U447" s="141"/>
      <c r="V447" s="141"/>
      <c r="W447" s="141"/>
      <c r="X447" s="141"/>
      <c r="Y447" s="141"/>
      <c r="Z447" s="141"/>
      <c r="AA447" s="141"/>
      <c r="AB447" s="141"/>
    </row>
    <row r="448" spans="1:28">
      <c r="A448" s="141"/>
      <c r="B448" s="141"/>
      <c r="C448" s="141"/>
      <c r="D448" s="141"/>
      <c r="E448" s="141"/>
      <c r="F448" s="141"/>
      <c r="G448" s="141"/>
      <c r="H448" s="141"/>
      <c r="I448" s="141"/>
      <c r="J448" s="141"/>
      <c r="K448" s="141"/>
      <c r="L448" s="141"/>
      <c r="M448" s="141"/>
      <c r="N448" s="141"/>
      <c r="O448" s="141"/>
      <c r="P448" s="141"/>
      <c r="Q448" s="141"/>
      <c r="R448" s="141"/>
      <c r="S448" s="141"/>
      <c r="T448" s="141"/>
      <c r="U448" s="141"/>
      <c r="V448" s="141"/>
      <c r="W448" s="141"/>
      <c r="X448" s="141"/>
      <c r="Y448" s="141"/>
      <c r="Z448" s="141"/>
      <c r="AA448" s="141"/>
      <c r="AB448" s="141"/>
    </row>
    <row r="449" spans="1:28">
      <c r="A449" s="141"/>
      <c r="B449" s="141"/>
      <c r="C449" s="141"/>
      <c r="D449" s="141"/>
      <c r="E449" s="141"/>
      <c r="F449" s="141"/>
      <c r="G449" s="141"/>
      <c r="H449" s="141"/>
      <c r="I449" s="141"/>
      <c r="J449" s="141"/>
      <c r="K449" s="141"/>
      <c r="L449" s="141"/>
      <c r="M449" s="141"/>
      <c r="N449" s="141"/>
      <c r="O449" s="141"/>
      <c r="P449" s="141"/>
      <c r="Q449" s="141"/>
      <c r="R449" s="141"/>
      <c r="S449" s="141"/>
      <c r="T449" s="141"/>
      <c r="U449" s="141"/>
      <c r="V449" s="141"/>
      <c r="W449" s="141"/>
      <c r="X449" s="141"/>
      <c r="Y449" s="141"/>
      <c r="Z449" s="141"/>
      <c r="AA449" s="141"/>
      <c r="AB449" s="141"/>
    </row>
    <row r="450" spans="1:28">
      <c r="A450" s="141"/>
      <c r="B450" s="141"/>
      <c r="C450" s="141"/>
      <c r="D450" s="141"/>
      <c r="E450" s="141"/>
      <c r="F450" s="141"/>
      <c r="G450" s="141"/>
      <c r="H450" s="141"/>
      <c r="I450" s="141"/>
      <c r="J450" s="141"/>
      <c r="K450" s="141"/>
      <c r="L450" s="141"/>
      <c r="M450" s="141"/>
      <c r="N450" s="141"/>
      <c r="O450" s="141"/>
      <c r="P450" s="141"/>
      <c r="Q450" s="141"/>
      <c r="R450" s="141"/>
      <c r="S450" s="141"/>
      <c r="T450" s="141"/>
      <c r="U450" s="141"/>
      <c r="V450" s="141"/>
      <c r="W450" s="141"/>
      <c r="X450" s="141"/>
      <c r="Y450" s="141"/>
      <c r="Z450" s="141"/>
      <c r="AA450" s="141"/>
      <c r="AB450" s="141"/>
    </row>
    <row r="451" spans="1:28">
      <c r="A451" s="141"/>
      <c r="B451" s="141"/>
      <c r="C451" s="141"/>
      <c r="D451" s="141"/>
      <c r="E451" s="141"/>
      <c r="F451" s="141"/>
      <c r="G451" s="141"/>
      <c r="H451" s="141"/>
      <c r="I451" s="141"/>
      <c r="J451" s="141"/>
      <c r="K451" s="141"/>
      <c r="L451" s="141"/>
      <c r="M451" s="141"/>
      <c r="N451" s="141"/>
      <c r="O451" s="141"/>
      <c r="P451" s="141"/>
      <c r="Q451" s="141"/>
      <c r="R451" s="141"/>
      <c r="S451" s="141"/>
      <c r="T451" s="141"/>
      <c r="U451" s="141"/>
      <c r="V451" s="141"/>
      <c r="W451" s="141"/>
      <c r="X451" s="141"/>
      <c r="Y451" s="141"/>
      <c r="Z451" s="141"/>
      <c r="AA451" s="141"/>
      <c r="AB451" s="141"/>
    </row>
    <row r="452" spans="1:28">
      <c r="A452" s="141"/>
      <c r="B452" s="141"/>
      <c r="C452" s="141"/>
      <c r="D452" s="141"/>
      <c r="E452" s="141"/>
      <c r="F452" s="141"/>
      <c r="G452" s="141"/>
      <c r="H452" s="141"/>
      <c r="I452" s="141"/>
      <c r="J452" s="141"/>
      <c r="K452" s="141"/>
      <c r="L452" s="141"/>
      <c r="M452" s="141"/>
      <c r="N452" s="141"/>
      <c r="O452" s="141"/>
      <c r="P452" s="141"/>
      <c r="Q452" s="141"/>
      <c r="R452" s="141"/>
      <c r="S452" s="141"/>
      <c r="T452" s="141"/>
      <c r="U452" s="141"/>
      <c r="V452" s="141"/>
      <c r="W452" s="141"/>
      <c r="X452" s="141"/>
      <c r="Y452" s="141"/>
      <c r="Z452" s="141"/>
      <c r="AA452" s="141"/>
      <c r="AB452" s="141"/>
    </row>
    <row r="453" spans="1:28">
      <c r="A453" s="141"/>
      <c r="B453" s="141"/>
      <c r="C453" s="141"/>
      <c r="D453" s="141"/>
      <c r="E453" s="141"/>
      <c r="F453" s="141"/>
      <c r="G453" s="141"/>
      <c r="H453" s="141"/>
      <c r="I453" s="141"/>
      <c r="J453" s="141"/>
      <c r="K453" s="141"/>
      <c r="L453" s="141"/>
      <c r="M453" s="141"/>
      <c r="N453" s="141"/>
      <c r="O453" s="141"/>
      <c r="P453" s="141"/>
      <c r="Q453" s="141"/>
      <c r="R453" s="141"/>
      <c r="S453" s="141"/>
      <c r="T453" s="141"/>
      <c r="U453" s="141"/>
      <c r="V453" s="141"/>
      <c r="W453" s="141"/>
      <c r="X453" s="141"/>
      <c r="Y453" s="141"/>
      <c r="Z453" s="141"/>
      <c r="AA453" s="141"/>
      <c r="AB453" s="141"/>
    </row>
    <row r="454" spans="1:28">
      <c r="A454" s="141"/>
      <c r="B454" s="141"/>
      <c r="C454" s="141"/>
      <c r="D454" s="141"/>
      <c r="E454" s="141"/>
      <c r="F454" s="141"/>
      <c r="G454" s="141"/>
      <c r="H454" s="141"/>
      <c r="I454" s="141"/>
      <c r="J454" s="141"/>
      <c r="K454" s="141"/>
      <c r="L454" s="141"/>
      <c r="M454" s="141"/>
      <c r="N454" s="141"/>
      <c r="O454" s="141"/>
      <c r="P454" s="141"/>
      <c r="Q454" s="141"/>
      <c r="R454" s="141"/>
      <c r="S454" s="141"/>
      <c r="T454" s="141"/>
      <c r="U454" s="141"/>
      <c r="V454" s="141"/>
      <c r="W454" s="141"/>
      <c r="X454" s="141"/>
      <c r="Y454" s="141"/>
      <c r="Z454" s="141"/>
      <c r="AA454" s="141"/>
      <c r="AB454" s="141"/>
    </row>
    <row r="455" spans="1:28">
      <c r="A455" s="141"/>
      <c r="B455" s="141"/>
      <c r="C455" s="141"/>
      <c r="D455" s="141"/>
      <c r="E455" s="141"/>
      <c r="F455" s="141"/>
      <c r="G455" s="141"/>
      <c r="H455" s="141"/>
      <c r="I455" s="141"/>
      <c r="J455" s="141"/>
      <c r="K455" s="141"/>
      <c r="L455" s="141"/>
      <c r="M455" s="141"/>
      <c r="N455" s="141"/>
      <c r="O455" s="141"/>
      <c r="P455" s="141"/>
      <c r="Q455" s="141"/>
      <c r="R455" s="141"/>
      <c r="S455" s="141"/>
      <c r="T455" s="141"/>
      <c r="U455" s="141"/>
      <c r="V455" s="141"/>
      <c r="W455" s="141"/>
      <c r="X455" s="141"/>
      <c r="Y455" s="141"/>
      <c r="Z455" s="141"/>
      <c r="AA455" s="141"/>
      <c r="AB455" s="141"/>
    </row>
    <row r="456" spans="1:28">
      <c r="A456" s="141"/>
      <c r="B456" s="141"/>
      <c r="C456" s="141"/>
      <c r="D456" s="141"/>
      <c r="E456" s="141"/>
      <c r="F456" s="141"/>
      <c r="G456" s="141"/>
      <c r="H456" s="141"/>
      <c r="I456" s="141"/>
      <c r="J456" s="141"/>
      <c r="K456" s="141"/>
      <c r="L456" s="141"/>
      <c r="M456" s="141"/>
      <c r="N456" s="141"/>
      <c r="O456" s="141"/>
      <c r="P456" s="141"/>
      <c r="Q456" s="141"/>
      <c r="R456" s="141"/>
      <c r="S456" s="141"/>
      <c r="T456" s="141"/>
      <c r="U456" s="141"/>
      <c r="V456" s="141"/>
      <c r="W456" s="141"/>
      <c r="X456" s="141"/>
      <c r="Y456" s="141"/>
      <c r="Z456" s="141"/>
      <c r="AA456" s="141"/>
      <c r="AB456"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416</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f>'1. паспорт местоположение'!A12:C12</f>
        <v>0</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2" t="s">
        <v>34</v>
      </c>
      <c r="R22" s="42" t="s">
        <v>250</v>
      </c>
      <c r="S22" s="42" t="s">
        <v>33</v>
      </c>
      <c r="T22" s="42" t="s">
        <v>32</v>
      </c>
    </row>
    <row r="23" spans="1:113" ht="51.75" customHeight="1">
      <c r="A23" s="251"/>
      <c r="B23" s="82" t="s">
        <v>30</v>
      </c>
      <c r="C23" s="82" t="s">
        <v>31</v>
      </c>
      <c r="D23" s="257"/>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4" t="s">
        <v>423</v>
      </c>
      <c r="D25" s="195" t="s">
        <v>424</v>
      </c>
      <c r="E25" s="194" t="s">
        <v>285</v>
      </c>
      <c r="F25" s="195" t="s">
        <v>538</v>
      </c>
      <c r="G25" s="194" t="s">
        <v>285</v>
      </c>
      <c r="H25" s="194" t="s">
        <v>423</v>
      </c>
      <c r="I25" s="194" t="s">
        <v>285</v>
      </c>
      <c r="J25" s="194" t="s">
        <v>285</v>
      </c>
      <c r="K25" s="194">
        <v>2026</v>
      </c>
      <c r="L25" s="194" t="s">
        <v>285</v>
      </c>
      <c r="M25" s="194">
        <v>10</v>
      </c>
      <c r="N25" s="194" t="s">
        <v>285</v>
      </c>
      <c r="O25" s="194">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0" zoomScale="70" zoomScaleNormal="100" zoomScaleSheetLayoutView="70" workbookViewId="0">
      <selection activeCell="S26" sqref="S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f>'1. паспорт местоположение'!A12:C12</f>
        <v>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2" t="s">
        <v>34</v>
      </c>
      <c r="Y22" s="42" t="s">
        <v>250</v>
      </c>
      <c r="Z22" s="42" t="s">
        <v>33</v>
      </c>
      <c r="AA22" s="42" t="s">
        <v>32</v>
      </c>
    </row>
    <row r="23" spans="1:113" ht="60" customHeight="1">
      <c r="A23" s="270"/>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267.75">
      <c r="A25" s="208">
        <v>1</v>
      </c>
      <c r="B25" s="208" t="s">
        <v>285</v>
      </c>
      <c r="C25" s="210" t="s">
        <v>539</v>
      </c>
      <c r="D25" s="208" t="s">
        <v>285</v>
      </c>
      <c r="E25" s="210" t="s">
        <v>539</v>
      </c>
      <c r="F25" s="208" t="s">
        <v>285</v>
      </c>
      <c r="G25" s="208">
        <v>10</v>
      </c>
      <c r="H25" s="208" t="s">
        <v>285</v>
      </c>
      <c r="I25" s="208">
        <v>10</v>
      </c>
      <c r="J25" s="206">
        <v>2026</v>
      </c>
      <c r="K25" s="208" t="s">
        <v>285</v>
      </c>
      <c r="L25" s="208" t="s">
        <v>285</v>
      </c>
      <c r="M25" s="208" t="s">
        <v>285</v>
      </c>
      <c r="N25" s="207" t="s">
        <v>542</v>
      </c>
      <c r="O25" s="208" t="s">
        <v>285</v>
      </c>
      <c r="P25" s="208" t="s">
        <v>540</v>
      </c>
      <c r="Q25" s="208" t="s">
        <v>285</v>
      </c>
      <c r="R25" s="209">
        <v>1.0999999999999999E-2</v>
      </c>
      <c r="S25" s="208" t="s">
        <v>285</v>
      </c>
      <c r="T25" s="208" t="s">
        <v>285</v>
      </c>
      <c r="U25" s="208" t="s">
        <v>285</v>
      </c>
      <c r="V25" s="208" t="s">
        <v>285</v>
      </c>
      <c r="W25" s="208" t="s">
        <v>285</v>
      </c>
      <c r="X25" s="208" t="s">
        <v>285</v>
      </c>
      <c r="Y25" s="208" t="s">
        <v>285</v>
      </c>
      <c r="Z25" s="208" t="s">
        <v>285</v>
      </c>
      <c r="AA25" s="208" t="s">
        <v>285</v>
      </c>
    </row>
    <row r="26" spans="1:113" s="193" customFormat="1" ht="220.5" customHeight="1">
      <c r="A26" s="222">
        <v>2</v>
      </c>
      <c r="B26" s="222" t="s">
        <v>285</v>
      </c>
      <c r="C26" s="210" t="s">
        <v>543</v>
      </c>
      <c r="D26" s="208" t="s">
        <v>285</v>
      </c>
      <c r="E26" s="210" t="s">
        <v>543</v>
      </c>
      <c r="F26" s="208" t="s">
        <v>285</v>
      </c>
      <c r="G26" s="208">
        <v>0.4</v>
      </c>
      <c r="H26" s="208" t="s">
        <v>285</v>
      </c>
      <c r="I26" s="208">
        <v>0.4</v>
      </c>
      <c r="J26" s="206">
        <v>2026</v>
      </c>
      <c r="K26" s="208" t="s">
        <v>285</v>
      </c>
      <c r="L26" s="208" t="s">
        <v>285</v>
      </c>
      <c r="M26" s="208" t="s">
        <v>285</v>
      </c>
      <c r="N26" s="207" t="s">
        <v>425</v>
      </c>
      <c r="O26" s="208" t="s">
        <v>285</v>
      </c>
      <c r="P26" s="208" t="s">
        <v>541</v>
      </c>
      <c r="Q26" s="208" t="s">
        <v>285</v>
      </c>
      <c r="R26" s="209">
        <v>0.49099999999999999</v>
      </c>
      <c r="S26" s="208" t="s">
        <v>285</v>
      </c>
      <c r="T26" s="208" t="s">
        <v>285</v>
      </c>
      <c r="U26" s="208" t="s">
        <v>285</v>
      </c>
      <c r="V26" s="208" t="s">
        <v>285</v>
      </c>
      <c r="W26" s="208" t="s">
        <v>285</v>
      </c>
      <c r="X26" s="208" t="s">
        <v>285</v>
      </c>
      <c r="Y26" s="208" t="s">
        <v>285</v>
      </c>
      <c r="Z26" s="208" t="s">
        <v>285</v>
      </c>
      <c r="AA26" s="208"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0" t="str">
        <f>'1. паспорт местоположение'!A5:C5</f>
        <v>Год раскрытия информации: ___2026______ год</v>
      </c>
      <c r="B5" s="230"/>
      <c r="C5" s="230"/>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6" t="s">
        <v>6</v>
      </c>
      <c r="B7" s="246"/>
      <c r="C7" s="246"/>
      <c r="D7" s="168"/>
      <c r="E7" s="103"/>
      <c r="F7" s="103"/>
      <c r="G7" s="103"/>
      <c r="H7" s="103"/>
      <c r="I7" s="103"/>
      <c r="J7" s="103"/>
      <c r="K7" s="103"/>
      <c r="L7" s="103"/>
      <c r="M7" s="103"/>
      <c r="N7" s="103"/>
      <c r="O7" s="103"/>
      <c r="P7" s="103"/>
      <c r="Q7" s="103"/>
      <c r="R7" s="103"/>
      <c r="S7" s="103"/>
      <c r="T7" s="103"/>
      <c r="U7" s="103"/>
    </row>
    <row r="8" spans="1:29" s="11" customFormat="1" ht="18.75">
      <c r="A8" s="246"/>
      <c r="B8" s="246"/>
      <c r="C8" s="246"/>
      <c r="D8" s="169"/>
      <c r="E8" s="200"/>
      <c r="F8" s="200"/>
      <c r="G8" s="200"/>
      <c r="H8" s="103"/>
      <c r="I8" s="103"/>
      <c r="J8" s="103"/>
      <c r="K8" s="103"/>
      <c r="L8" s="103"/>
      <c r="M8" s="103"/>
      <c r="N8" s="103"/>
      <c r="O8" s="103"/>
      <c r="P8" s="103"/>
      <c r="Q8" s="103"/>
      <c r="R8" s="103"/>
      <c r="S8" s="103"/>
      <c r="T8" s="103"/>
      <c r="U8" s="103"/>
    </row>
    <row r="9" spans="1:29" s="11" customFormat="1" ht="18.75">
      <c r="A9" s="280" t="s">
        <v>416</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1" t="s">
        <v>5</v>
      </c>
      <c r="B10" s="231"/>
      <c r="C10" s="231"/>
      <c r="D10" s="171"/>
      <c r="E10" s="133"/>
      <c r="F10" s="133"/>
      <c r="G10" s="133"/>
      <c r="H10" s="103"/>
      <c r="I10" s="103"/>
      <c r="J10" s="103"/>
      <c r="K10" s="103"/>
      <c r="L10" s="103"/>
      <c r="M10" s="103"/>
      <c r="N10" s="103"/>
      <c r="O10" s="103"/>
      <c r="P10" s="103"/>
      <c r="Q10" s="103"/>
      <c r="R10" s="103"/>
      <c r="S10" s="103"/>
      <c r="T10" s="103"/>
      <c r="U10" s="103"/>
    </row>
    <row r="11" spans="1:29" s="11" customFormat="1" ht="18.75">
      <c r="A11" s="246"/>
      <c r="B11" s="246"/>
      <c r="C11" s="246"/>
      <c r="D11" s="169"/>
      <c r="E11" s="200"/>
      <c r="F11" s="200"/>
      <c r="G11" s="200"/>
      <c r="H11" s="103"/>
      <c r="I11" s="103"/>
      <c r="J11" s="103"/>
      <c r="K11" s="103"/>
      <c r="L11" s="103"/>
      <c r="M11" s="103"/>
      <c r="N11" s="103"/>
      <c r="O11" s="103"/>
      <c r="P11" s="103"/>
      <c r="Q11" s="103"/>
      <c r="R11" s="103"/>
      <c r="S11" s="103"/>
      <c r="T11" s="103"/>
      <c r="U11" s="103"/>
    </row>
    <row r="12" spans="1:29" s="11" customFormat="1" ht="18.75">
      <c r="A12" s="280">
        <f>'1. паспорт местоположение'!A12:C12</f>
        <v>0</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1" t="s">
        <v>4</v>
      </c>
      <c r="B13" s="231"/>
      <c r="C13" s="231"/>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8"/>
      <c r="B14" s="248"/>
      <c r="C14" s="248"/>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1" t="s">
        <v>3</v>
      </c>
      <c r="B16" s="231"/>
      <c r="C16" s="231"/>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1"/>
      <c r="B17" s="241"/>
      <c r="C17" s="241"/>
      <c r="D17" s="172"/>
      <c r="E17" s="202"/>
      <c r="F17" s="202"/>
      <c r="G17" s="202"/>
      <c r="H17" s="202"/>
      <c r="I17" s="202"/>
      <c r="J17" s="202"/>
      <c r="K17" s="202"/>
      <c r="L17" s="202"/>
      <c r="M17" s="202"/>
      <c r="N17" s="202"/>
      <c r="O17" s="202"/>
      <c r="P17" s="202"/>
      <c r="Q17" s="202"/>
      <c r="R17" s="202"/>
    </row>
    <row r="18" spans="1:21" s="132" customFormat="1" ht="27.75" customHeight="1">
      <c r="A18" s="242" t="s">
        <v>249</v>
      </c>
      <c r="B18" s="242"/>
      <c r="C18" s="242"/>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Строительство трансформаторной подстанции, строительство ЛЭП-10 кВ, строительство ЛЭП-0.4 кВ в соответствии с договором на ТП № 1-38-24-0335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546</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426</v>
      </c>
      <c r="B5" s="230"/>
      <c r="C5" s="230"/>
      <c r="D5" s="230"/>
      <c r="E5" s="230"/>
      <c r="F5" s="230"/>
      <c r="G5" s="230"/>
      <c r="H5" s="230"/>
      <c r="I5" s="230"/>
      <c r="J5" s="230"/>
      <c r="K5" s="230"/>
      <c r="L5" s="230"/>
      <c r="M5" s="230"/>
      <c r="N5" s="230"/>
      <c r="O5" s="230"/>
      <c r="P5" s="72"/>
      <c r="Q5" s="72"/>
      <c r="R5" s="72"/>
      <c r="S5" s="72"/>
      <c r="T5" s="72"/>
      <c r="U5" s="72"/>
      <c r="V5" s="72"/>
      <c r="W5" s="72"/>
      <c r="X5" s="72"/>
      <c r="Y5" s="72"/>
      <c r="Z5" s="72"/>
      <c r="AA5" s="72"/>
      <c r="AB5" s="72"/>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7"/>
      <c r="Q7" s="67"/>
      <c r="R7" s="67"/>
      <c r="S7" s="67"/>
      <c r="T7" s="67"/>
      <c r="U7" s="67"/>
      <c r="V7" s="67"/>
      <c r="W7" s="67"/>
      <c r="X7" s="67"/>
      <c r="Y7" s="67"/>
      <c r="Z7" s="67"/>
    </row>
    <row r="8" spans="1:28" s="7" customFormat="1" ht="18.75">
      <c r="A8" s="263"/>
      <c r="B8" s="263"/>
      <c r="C8" s="263"/>
      <c r="D8" s="263"/>
      <c r="E8" s="263"/>
      <c r="F8" s="263"/>
      <c r="G8" s="263"/>
      <c r="H8" s="263"/>
      <c r="I8" s="263"/>
      <c r="J8" s="263"/>
      <c r="K8" s="263"/>
      <c r="L8" s="263"/>
      <c r="M8" s="263"/>
      <c r="N8" s="263"/>
      <c r="O8" s="263"/>
      <c r="P8" s="67"/>
      <c r="Q8" s="67"/>
      <c r="R8" s="67"/>
      <c r="S8" s="67"/>
      <c r="T8" s="67"/>
      <c r="U8" s="67"/>
      <c r="V8" s="67"/>
      <c r="W8" s="67"/>
      <c r="X8" s="67"/>
      <c r="Y8" s="67"/>
      <c r="Z8" s="67"/>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7"/>
      <c r="Q9" s="67"/>
      <c r="R9" s="67"/>
      <c r="S9" s="67"/>
      <c r="T9" s="67"/>
      <c r="U9" s="67"/>
      <c r="V9" s="67"/>
      <c r="W9" s="67"/>
      <c r="X9" s="67"/>
      <c r="Y9" s="67"/>
      <c r="Z9" s="67"/>
    </row>
    <row r="10" spans="1:28" s="7" customFormat="1" ht="18.75">
      <c r="A10" s="265" t="s">
        <v>5</v>
      </c>
      <c r="B10" s="265"/>
      <c r="C10" s="265"/>
      <c r="D10" s="265"/>
      <c r="E10" s="265"/>
      <c r="F10" s="265"/>
      <c r="G10" s="265"/>
      <c r="H10" s="265"/>
      <c r="I10" s="265"/>
      <c r="J10" s="265"/>
      <c r="K10" s="265"/>
      <c r="L10" s="265"/>
      <c r="M10" s="265"/>
      <c r="N10" s="265"/>
      <c r="O10" s="265"/>
      <c r="P10" s="67"/>
      <c r="Q10" s="67"/>
      <c r="R10" s="67"/>
      <c r="S10" s="67"/>
      <c r="T10" s="67"/>
      <c r="U10" s="67"/>
      <c r="V10" s="67"/>
      <c r="W10" s="67"/>
      <c r="X10" s="67"/>
      <c r="Y10" s="67"/>
      <c r="Z10" s="67"/>
    </row>
    <row r="11" spans="1:28" s="7" customFormat="1" ht="18.75">
      <c r="A11" s="263"/>
      <c r="B11" s="263"/>
      <c r="C11" s="263"/>
      <c r="D11" s="263"/>
      <c r="E11" s="263"/>
      <c r="F11" s="263"/>
      <c r="G11" s="263"/>
      <c r="H11" s="263"/>
      <c r="I11" s="263"/>
      <c r="J11" s="263"/>
      <c r="K11" s="263"/>
      <c r="L11" s="263"/>
      <c r="M11" s="263"/>
      <c r="N11" s="263"/>
      <c r="O11" s="263"/>
      <c r="P11" s="67"/>
      <c r="Q11" s="67"/>
      <c r="R11" s="67"/>
      <c r="S11" s="67"/>
      <c r="T11" s="67"/>
      <c r="U11" s="67"/>
      <c r="V11" s="67"/>
      <c r="W11" s="67"/>
      <c r="X11" s="67"/>
      <c r="Y11" s="67"/>
      <c r="Z11" s="67"/>
    </row>
    <row r="12" spans="1:28" s="11" customFormat="1" ht="18.75">
      <c r="A12" s="247">
        <f>'1. паспорт местоположение'!A12:C12</f>
        <v>0</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c r="A13" s="265" t="s">
        <v>4</v>
      </c>
      <c r="B13" s="265"/>
      <c r="C13" s="265"/>
      <c r="D13" s="265"/>
      <c r="E13" s="265"/>
      <c r="F13" s="265"/>
      <c r="G13" s="265"/>
      <c r="H13" s="265"/>
      <c r="I13" s="265"/>
      <c r="J13" s="265"/>
      <c r="K13" s="265"/>
      <c r="L13" s="265"/>
      <c r="M13" s="265"/>
      <c r="N13" s="265"/>
      <c r="O13" s="265"/>
      <c r="P13" s="67"/>
      <c r="Q13" s="67"/>
      <c r="R13" s="67"/>
      <c r="S13" s="67"/>
      <c r="T13" s="67"/>
      <c r="U13" s="67"/>
      <c r="V13" s="67"/>
      <c r="W13" s="67"/>
      <c r="X13" s="67"/>
      <c r="Y13" s="67"/>
      <c r="Z13" s="67"/>
    </row>
    <row r="14" spans="1:28" s="4" customFormat="1" ht="15.75" customHeight="1">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2" customFormat="1" ht="18.75">
      <c r="A15"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5" s="247"/>
      <c r="C15" s="247"/>
      <c r="D15" s="247"/>
      <c r="E15" s="247"/>
      <c r="F15" s="247"/>
      <c r="G15" s="247"/>
      <c r="H15" s="247"/>
      <c r="I15" s="247"/>
      <c r="J15" s="247"/>
      <c r="K15" s="247"/>
      <c r="L15" s="247"/>
      <c r="M15" s="247"/>
      <c r="N15" s="247"/>
      <c r="O15" s="247"/>
      <c r="P15" s="131"/>
      <c r="Q15" s="131"/>
      <c r="R15" s="131"/>
      <c r="S15" s="131"/>
      <c r="T15" s="131"/>
      <c r="U15" s="131"/>
      <c r="V15" s="131"/>
      <c r="W15" s="131"/>
      <c r="X15" s="131"/>
      <c r="Y15" s="131"/>
      <c r="Z15" s="131"/>
    </row>
    <row r="16" spans="1:28" s="2" customFormat="1" ht="15" customHeight="1">
      <c r="A16" s="265" t="s">
        <v>3</v>
      </c>
      <c r="B16" s="265"/>
      <c r="C16" s="265"/>
      <c r="D16" s="265"/>
      <c r="E16" s="265"/>
      <c r="F16" s="265"/>
      <c r="G16" s="265"/>
      <c r="H16" s="265"/>
      <c r="I16" s="265"/>
      <c r="J16" s="265"/>
      <c r="K16" s="265"/>
      <c r="L16" s="265"/>
      <c r="M16" s="265"/>
      <c r="N16" s="265"/>
      <c r="O16" s="265"/>
      <c r="P16" s="66"/>
      <c r="Q16" s="66"/>
      <c r="R16" s="66"/>
      <c r="S16" s="66"/>
      <c r="T16" s="66"/>
      <c r="U16" s="66"/>
      <c r="V16" s="66"/>
      <c r="W16" s="66"/>
      <c r="X16" s="66"/>
      <c r="Y16" s="66"/>
      <c r="Z16" s="66"/>
    </row>
    <row r="17" spans="1:113" s="2" customFormat="1" ht="15" customHeight="1">
      <c r="A17" s="266"/>
      <c r="B17" s="266"/>
      <c r="C17" s="266"/>
      <c r="D17" s="266"/>
      <c r="E17" s="266"/>
      <c r="F17" s="266"/>
      <c r="G17" s="266"/>
      <c r="H17" s="266"/>
      <c r="I17" s="266"/>
      <c r="J17" s="266"/>
      <c r="K17" s="266"/>
      <c r="L17" s="266"/>
      <c r="M17" s="266"/>
      <c r="N17" s="266"/>
      <c r="O17" s="26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F33" sqref="F33"/>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0" t="str">
        <f>'1. паспорт местоположение'!A5:C5</f>
        <v>Год раскрытия информации: ___2026______ год</v>
      </c>
      <c r="B5" s="230"/>
      <c r="C5" s="230"/>
      <c r="D5" s="230"/>
      <c r="E5" s="230"/>
      <c r="F5" s="230"/>
      <c r="G5" s="230"/>
      <c r="H5" s="230"/>
      <c r="I5" s="230"/>
      <c r="J5" s="230"/>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1" t="s">
        <v>5</v>
      </c>
      <c r="B10" s="231"/>
      <c r="C10" s="231"/>
      <c r="D10" s="231"/>
      <c r="E10" s="231"/>
      <c r="F10" s="231"/>
      <c r="G10" s="231"/>
      <c r="H10" s="231"/>
      <c r="I10" s="231"/>
      <c r="J10" s="231"/>
    </row>
    <row r="11" spans="1:42" ht="18.75">
      <c r="A11" s="246"/>
      <c r="B11" s="246"/>
      <c r="C11" s="246"/>
      <c r="D11" s="246"/>
      <c r="E11" s="246"/>
      <c r="F11" s="246"/>
      <c r="G11" s="246"/>
      <c r="H11" s="246"/>
      <c r="I11" s="246"/>
      <c r="J11" s="246"/>
    </row>
    <row r="12" spans="1:42">
      <c r="A12" s="280">
        <f>'1. паспорт местоположение'!A12:C12</f>
        <v>0</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8"/>
      <c r="B14" s="248"/>
      <c r="C14" s="248"/>
      <c r="D14" s="248"/>
      <c r="E14" s="248"/>
      <c r="F14" s="248"/>
      <c r="G14" s="248"/>
      <c r="H14" s="248"/>
      <c r="I14" s="248"/>
      <c r="J14" s="248"/>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7"/>
    </row>
    <row r="18" spans="1:10">
      <c r="I18" s="23"/>
    </row>
    <row r="19" spans="1:10" ht="15.75" customHeight="1">
      <c r="A19" s="296" t="s">
        <v>342</v>
      </c>
      <c r="B19" s="296"/>
      <c r="C19" s="296"/>
      <c r="D19" s="296"/>
      <c r="E19" s="296"/>
      <c r="F19" s="296"/>
      <c r="G19" s="296"/>
      <c r="H19" s="296"/>
      <c r="I19" s="296"/>
      <c r="J19" s="296"/>
    </row>
    <row r="20" spans="1:10">
      <c r="A20" s="31"/>
      <c r="B20" s="31"/>
      <c r="C20" s="112"/>
      <c r="D20" s="112"/>
      <c r="E20" s="112"/>
      <c r="F20" s="112"/>
      <c r="G20" s="112"/>
      <c r="H20" s="112"/>
      <c r="I20" s="112"/>
      <c r="J20" s="112"/>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0" t="s">
        <v>136</v>
      </c>
      <c r="D23" s="40" t="s">
        <v>135</v>
      </c>
      <c r="E23" s="40" t="s">
        <v>136</v>
      </c>
      <c r="F23" s="40" t="s">
        <v>135</v>
      </c>
      <c r="G23" s="298"/>
      <c r="H23" s="290"/>
      <c r="I23" s="286"/>
      <c r="J23" s="287"/>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88" t="s">
        <v>341</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88" t="s">
        <v>341</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5" t="s">
        <v>407</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3" zoomScale="60" zoomScaleNormal="70" workbookViewId="0">
      <selection activeCell="AC40" sqref="AC40"/>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30" t="s">
        <v>426</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0"/>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7">
        <f>'1. паспорт местоположение'!A12:C12</f>
        <v>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c r="A20" s="286" t="s">
        <v>106</v>
      </c>
      <c r="B20" s="286" t="s">
        <v>105</v>
      </c>
      <c r="C20" s="286" t="s">
        <v>104</v>
      </c>
      <c r="D20" s="286"/>
      <c r="E20" s="291" t="s">
        <v>103</v>
      </c>
      <c r="F20" s="291"/>
      <c r="G20" s="286" t="s">
        <v>344</v>
      </c>
      <c r="H20" s="299" t="s">
        <v>337</v>
      </c>
      <c r="I20" s="299"/>
      <c r="J20" s="299"/>
      <c r="K20" s="299"/>
      <c r="L20" s="299" t="s">
        <v>338</v>
      </c>
      <c r="M20" s="299"/>
      <c r="N20" s="299"/>
      <c r="O20" s="299"/>
      <c r="P20" s="299" t="s">
        <v>339</v>
      </c>
      <c r="Q20" s="299"/>
      <c r="R20" s="299"/>
      <c r="S20" s="299"/>
      <c r="T20" s="299" t="s">
        <v>340</v>
      </c>
      <c r="U20" s="299"/>
      <c r="V20" s="299"/>
      <c r="W20" s="299"/>
      <c r="X20" s="299" t="s">
        <v>419</v>
      </c>
      <c r="Y20" s="299"/>
      <c r="Z20" s="299"/>
      <c r="AA20" s="299"/>
      <c r="AB20" s="301" t="s">
        <v>544</v>
      </c>
      <c r="AC20" s="302"/>
      <c r="AD20" s="302"/>
      <c r="AE20" s="303"/>
      <c r="AF20" s="300" t="s">
        <v>102</v>
      </c>
      <c r="AG20" s="300"/>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0"/>
      <c r="AG21" s="300"/>
    </row>
    <row r="22" spans="1:33" ht="89.25" customHeight="1">
      <c r="A22" s="286"/>
      <c r="B22" s="286"/>
      <c r="C22" s="213" t="s">
        <v>1</v>
      </c>
      <c r="D22" s="213" t="s">
        <v>99</v>
      </c>
      <c r="E22" s="211" t="s">
        <v>345</v>
      </c>
      <c r="F22" s="211" t="s">
        <v>346</v>
      </c>
      <c r="G22" s="286"/>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3" t="s">
        <v>100</v>
      </c>
      <c r="AG22" s="213" t="s">
        <v>99</v>
      </c>
    </row>
    <row r="23" spans="1:33"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13">
        <v>31</v>
      </c>
      <c r="AF23" s="213">
        <v>32</v>
      </c>
      <c r="AG23" s="213">
        <v>33</v>
      </c>
    </row>
    <row r="24" spans="1:33"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0">
        <v>0</v>
      </c>
      <c r="X24" s="212">
        <f t="shared" si="0"/>
        <v>0</v>
      </c>
      <c r="Y24" s="212" t="s">
        <v>341</v>
      </c>
      <c r="Z24" s="214">
        <v>0</v>
      </c>
      <c r="AA24" s="214">
        <v>0</v>
      </c>
      <c r="AB24" s="212"/>
      <c r="AC24" s="211" t="s">
        <v>341</v>
      </c>
      <c r="AD24" s="212">
        <v>0</v>
      </c>
      <c r="AE24" s="212">
        <f>'1. паспорт местоположение'!C47</f>
        <v>5.9219909499999996</v>
      </c>
      <c r="AF24" s="212">
        <f>H24+L24+P24+T24+X24</f>
        <v>0</v>
      </c>
      <c r="AG24" s="212" t="e">
        <f>J24+N24+R24+V24+Z24</f>
        <v>#VALUE!</v>
      </c>
    </row>
    <row r="25" spans="1:33"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0"/>
      <c r="S25" s="212" t="s">
        <v>341</v>
      </c>
      <c r="T25" s="212"/>
      <c r="U25" s="212" t="s">
        <v>341</v>
      </c>
      <c r="V25" s="212"/>
      <c r="W25" s="212" t="s">
        <v>341</v>
      </c>
      <c r="X25" s="212"/>
      <c r="Y25" s="212" t="s">
        <v>341</v>
      </c>
      <c r="Z25" s="212"/>
      <c r="AA25" s="212" t="s">
        <v>341</v>
      </c>
      <c r="AB25" s="212"/>
      <c r="AC25" s="211" t="s">
        <v>341</v>
      </c>
      <c r="AD25" s="211"/>
      <c r="AE25" s="211" t="s">
        <v>341</v>
      </c>
      <c r="AF25" s="212">
        <f t="shared" ref="AF25:AF64" si="1">H25+L25+P25+T25+X25</f>
        <v>0</v>
      </c>
      <c r="AG25" s="212">
        <f t="shared" ref="AG25:AG64" si="2">J25+N25+R25+V25+Z25</f>
        <v>0</v>
      </c>
    </row>
    <row r="26" spans="1:33"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t="s">
        <v>341</v>
      </c>
      <c r="AF26" s="212">
        <f t="shared" si="1"/>
        <v>0</v>
      </c>
      <c r="AG26" s="212">
        <f t="shared" si="2"/>
        <v>0</v>
      </c>
    </row>
    <row r="27" spans="1:33"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0">
        <v>0</v>
      </c>
      <c r="X27" s="211"/>
      <c r="Y27" s="211" t="s">
        <v>341</v>
      </c>
      <c r="Z27" s="211"/>
      <c r="AA27" s="211" t="s">
        <v>341</v>
      </c>
      <c r="AB27" s="211"/>
      <c r="AC27" s="211" t="s">
        <v>341</v>
      </c>
      <c r="AD27" s="211"/>
      <c r="AE27" s="211" t="s">
        <v>341</v>
      </c>
      <c r="AF27" s="212">
        <f t="shared" si="1"/>
        <v>0</v>
      </c>
      <c r="AG27" s="212" t="e">
        <f t="shared" si="2"/>
        <v>#VALUE!</v>
      </c>
    </row>
    <row r="28" spans="1:33">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t="s">
        <v>341</v>
      </c>
      <c r="AF28" s="212">
        <f t="shared" si="1"/>
        <v>0</v>
      </c>
      <c r="AG28" s="212">
        <f t="shared" si="2"/>
        <v>0</v>
      </c>
    </row>
    <row r="29" spans="1:33">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t="s">
        <v>341</v>
      </c>
      <c r="AF29" s="212">
        <f t="shared" si="1"/>
        <v>0</v>
      </c>
      <c r="AG29" s="212">
        <f t="shared" si="2"/>
        <v>0</v>
      </c>
    </row>
    <row r="30" spans="1:33"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c r="AE30" s="212">
        <f>'1. паспорт местоположение'!C48</f>
        <v>4.8555438799999999</v>
      </c>
      <c r="AF30" s="212">
        <f t="shared" si="1"/>
        <v>0</v>
      </c>
      <c r="AG30" s="212" t="e">
        <f t="shared" si="2"/>
        <v>#VALUE!</v>
      </c>
    </row>
    <row r="31" spans="1:33"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v>0</v>
      </c>
      <c r="AF31" s="212">
        <f t="shared" si="1"/>
        <v>0</v>
      </c>
      <c r="AG31" s="212" t="e">
        <f t="shared" si="2"/>
        <v>#VALUE!</v>
      </c>
    </row>
    <row r="32" spans="1:33"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t="s">
        <v>341</v>
      </c>
      <c r="AF32" s="212">
        <f t="shared" si="1"/>
        <v>0</v>
      </c>
      <c r="AG32" s="212">
        <f t="shared" si="2"/>
        <v>0</v>
      </c>
    </row>
    <row r="33" spans="1:33"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t="s">
        <v>341</v>
      </c>
      <c r="AF33" s="212">
        <f t="shared" si="1"/>
        <v>0</v>
      </c>
      <c r="AG33" s="212">
        <f t="shared" si="2"/>
        <v>0</v>
      </c>
    </row>
    <row r="34" spans="1:33"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t="s">
        <v>341</v>
      </c>
      <c r="AF34" s="212">
        <f t="shared" si="1"/>
        <v>0</v>
      </c>
      <c r="AG34" s="212">
        <f t="shared" si="2"/>
        <v>0</v>
      </c>
    </row>
    <row r="35" spans="1:33"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t="s">
        <v>341</v>
      </c>
      <c r="AF35" s="212" t="s">
        <v>341</v>
      </c>
      <c r="AG35" s="212" t="s">
        <v>341</v>
      </c>
    </row>
    <row r="36" spans="1:33"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2">
        <f t="shared" si="1"/>
        <v>0</v>
      </c>
      <c r="AG36" s="212">
        <f t="shared" si="2"/>
        <v>0</v>
      </c>
    </row>
    <row r="37" spans="1:33"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f>'3.1. паспорт Техсостояние ПС'!O25</f>
        <v>0.63</v>
      </c>
      <c r="AF37" s="212">
        <f t="shared" si="1"/>
        <v>0</v>
      </c>
      <c r="AG37" s="212">
        <f t="shared" si="2"/>
        <v>0</v>
      </c>
    </row>
    <row r="38" spans="1:33"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2">
        <f t="shared" si="1"/>
        <v>0</v>
      </c>
      <c r="AG38" s="212">
        <f t="shared" si="2"/>
        <v>0</v>
      </c>
    </row>
    <row r="39" spans="1:33"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v>0.49099999999999999</v>
      </c>
      <c r="AF39" s="212">
        <f t="shared" si="1"/>
        <v>0</v>
      </c>
      <c r="AG39" s="212">
        <f t="shared" si="2"/>
        <v>0</v>
      </c>
    </row>
    <row r="40" spans="1:33"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2">
        <f t="shared" si="1"/>
        <v>0</v>
      </c>
      <c r="AG40" s="212">
        <f t="shared" si="2"/>
        <v>0</v>
      </c>
    </row>
    <row r="41" spans="1:33"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v>1.0999999999999999E-2</v>
      </c>
      <c r="AF41" s="212">
        <f t="shared" si="1"/>
        <v>0</v>
      </c>
      <c r="AG41" s="212">
        <f t="shared" si="2"/>
        <v>0</v>
      </c>
    </row>
    <row r="42" spans="1:33"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2">
        <f t="shared" si="1"/>
        <v>0</v>
      </c>
      <c r="AG42" s="212">
        <f t="shared" si="2"/>
        <v>0</v>
      </c>
    </row>
    <row r="43" spans="1:33"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t="s">
        <v>341</v>
      </c>
      <c r="AF43" s="212" t="s">
        <v>341</v>
      </c>
      <c r="AG43" s="212" t="s">
        <v>341</v>
      </c>
    </row>
    <row r="44" spans="1:33"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2">
        <f t="shared" si="1"/>
        <v>0</v>
      </c>
      <c r="AG44" s="212">
        <f t="shared" si="2"/>
        <v>0</v>
      </c>
    </row>
    <row r="45" spans="1:33"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f>AE37</f>
        <v>0.63</v>
      </c>
      <c r="AF45" s="212">
        <f t="shared" si="1"/>
        <v>0</v>
      </c>
      <c r="AG45" s="212">
        <f t="shared" si="2"/>
        <v>0</v>
      </c>
    </row>
    <row r="46" spans="1:33"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2">
        <f t="shared" si="1"/>
        <v>0</v>
      </c>
      <c r="AG46" s="212">
        <f t="shared" si="2"/>
        <v>0</v>
      </c>
    </row>
    <row r="47" spans="1:33"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f>AE39</f>
        <v>0.49099999999999999</v>
      </c>
      <c r="AF47" s="212">
        <f t="shared" si="1"/>
        <v>0</v>
      </c>
      <c r="AG47" s="212">
        <f t="shared" si="2"/>
        <v>0</v>
      </c>
    </row>
    <row r="48" spans="1:33"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2">
        <f t="shared" si="1"/>
        <v>0</v>
      </c>
      <c r="AG48" s="212">
        <f t="shared" si="2"/>
        <v>0</v>
      </c>
    </row>
    <row r="49" spans="1:33"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f>AE41</f>
        <v>1.0999999999999999E-2</v>
      </c>
      <c r="AF49" s="212">
        <f t="shared" si="1"/>
        <v>0</v>
      </c>
      <c r="AG49" s="212">
        <f t="shared" si="2"/>
        <v>0</v>
      </c>
    </row>
    <row r="50" spans="1:33"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2">
        <f t="shared" si="1"/>
        <v>0</v>
      </c>
      <c r="AG50" s="212">
        <f t="shared" si="2"/>
        <v>0</v>
      </c>
    </row>
    <row r="51" spans="1:33"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t="s">
        <v>341</v>
      </c>
      <c r="AF51" s="212" t="s">
        <v>341</v>
      </c>
      <c r="AG51" s="212" t="s">
        <v>341</v>
      </c>
    </row>
    <row r="52" spans="1:33"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2">
        <f t="shared" si="1"/>
        <v>0</v>
      </c>
      <c r="AG52" s="212">
        <f t="shared" si="2"/>
        <v>0</v>
      </c>
    </row>
    <row r="53" spans="1:33"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2">
        <f t="shared" si="1"/>
        <v>0</v>
      </c>
      <c r="AG53" s="212">
        <f t="shared" si="2"/>
        <v>0</v>
      </c>
    </row>
    <row r="54" spans="1:33"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f>AE45</f>
        <v>0.63</v>
      </c>
      <c r="AF54" s="212">
        <f t="shared" si="1"/>
        <v>0</v>
      </c>
      <c r="AG54" s="212">
        <f t="shared" si="2"/>
        <v>0</v>
      </c>
    </row>
    <row r="55" spans="1:33"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2">
        <f t="shared" si="1"/>
        <v>0</v>
      </c>
      <c r="AG55" s="212">
        <f t="shared" si="2"/>
        <v>0</v>
      </c>
    </row>
    <row r="56" spans="1:33"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f>AE47+AE49</f>
        <v>0.502</v>
      </c>
      <c r="AF56" s="212">
        <f t="shared" si="1"/>
        <v>0</v>
      </c>
      <c r="AG56" s="212">
        <f t="shared" si="2"/>
        <v>0</v>
      </c>
    </row>
    <row r="57" spans="1:33"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2">
        <f t="shared" si="1"/>
        <v>0</v>
      </c>
      <c r="AG57" s="212">
        <f t="shared" si="2"/>
        <v>0</v>
      </c>
    </row>
    <row r="58" spans="1:33"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2">
        <f t="shared" si="1"/>
        <v>0</v>
      </c>
      <c r="AG58" s="212">
        <f t="shared" si="2"/>
        <v>0</v>
      </c>
    </row>
    <row r="59" spans="1:33"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2" t="s">
        <v>341</v>
      </c>
      <c r="AG59" s="212" t="s">
        <v>341</v>
      </c>
    </row>
    <row r="60" spans="1:33"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2">
        <f t="shared" si="1"/>
        <v>0</v>
      </c>
      <c r="AG60" s="212">
        <f t="shared" si="2"/>
        <v>0</v>
      </c>
    </row>
    <row r="61" spans="1:33"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2">
        <f t="shared" si="1"/>
        <v>0</v>
      </c>
      <c r="AG61" s="212">
        <f t="shared" si="2"/>
        <v>0</v>
      </c>
    </row>
    <row r="62" spans="1:33"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2">
        <f t="shared" si="1"/>
        <v>0</v>
      </c>
      <c r="AG62" s="212">
        <f t="shared" si="2"/>
        <v>0</v>
      </c>
    </row>
    <row r="63" spans="1:33"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2">
        <f t="shared" si="1"/>
        <v>0</v>
      </c>
      <c r="AG63" s="212">
        <f t="shared" si="2"/>
        <v>0</v>
      </c>
    </row>
    <row r="64" spans="1:33"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2">
        <f t="shared" si="1"/>
        <v>0</v>
      </c>
      <c r="AG64" s="212">
        <f t="shared" si="2"/>
        <v>0</v>
      </c>
    </row>
    <row r="65" spans="1:117">
      <c r="A65" s="101"/>
      <c r="B65" s="205"/>
      <c r="C65" s="205"/>
      <c r="D65" s="205"/>
      <c r="E65" s="205"/>
      <c r="F65" s="205"/>
      <c r="G65" s="205"/>
      <c r="H65" s="205"/>
      <c r="I65" s="205"/>
      <c r="J65" s="205"/>
      <c r="K65" s="205"/>
      <c r="L65" s="101"/>
      <c r="M65" s="101"/>
    </row>
    <row r="66" spans="1:117" s="218" customFormat="1">
      <c r="B66" s="219"/>
      <c r="C66" s="219"/>
      <c r="D66" s="219"/>
      <c r="E66" s="219"/>
      <c r="F66" s="219" t="s">
        <v>291</v>
      </c>
      <c r="G66" s="219"/>
      <c r="H66" s="220"/>
      <c r="I66" s="220"/>
      <c r="J66" s="219" t="s">
        <v>408</v>
      </c>
      <c r="K66" s="219"/>
      <c r="L66" s="219"/>
      <c r="M66" s="219"/>
      <c r="N66" s="219"/>
      <c r="O66" s="219"/>
      <c r="T66" s="221"/>
      <c r="U66" s="221"/>
      <c r="V66" s="221"/>
      <c r="AR66" s="221"/>
      <c r="AS66" s="221"/>
      <c r="AT66" s="221"/>
      <c r="AU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row>
    <row r="68" spans="1:117" ht="50.25" customHeight="1">
      <c r="B68" s="305"/>
      <c r="C68" s="305"/>
      <c r="D68" s="305"/>
      <c r="E68" s="305"/>
      <c r="F68" s="305"/>
      <c r="G68" s="305"/>
      <c r="H68" s="305"/>
      <c r="I68" s="305"/>
      <c r="J68" s="204"/>
      <c r="K68" s="204"/>
    </row>
    <row r="70" spans="1:117" ht="36.75" customHeight="1">
      <c r="B70" s="306"/>
      <c r="C70" s="306"/>
      <c r="D70" s="306"/>
      <c r="E70" s="306"/>
      <c r="F70" s="306"/>
      <c r="G70" s="306"/>
      <c r="H70" s="306"/>
      <c r="I70" s="306"/>
      <c r="J70" s="205"/>
      <c r="K70" s="205"/>
    </row>
    <row r="71" spans="1:117">
      <c r="B71" s="86"/>
      <c r="C71" s="86"/>
      <c r="D71" s="86"/>
      <c r="E71" s="86"/>
      <c r="F71" s="86"/>
      <c r="N71" s="102"/>
    </row>
    <row r="72" spans="1:117" ht="51" customHeight="1">
      <c r="B72" s="306"/>
      <c r="C72" s="306"/>
      <c r="D72" s="306"/>
      <c r="E72" s="306"/>
      <c r="F72" s="306"/>
      <c r="G72" s="306"/>
      <c r="H72" s="306"/>
      <c r="I72" s="306"/>
      <c r="J72" s="205"/>
      <c r="K72" s="205"/>
      <c r="N72" s="102"/>
    </row>
    <row r="73" spans="1:117" ht="32.25" customHeight="1">
      <c r="B73" s="305"/>
      <c r="C73" s="305"/>
      <c r="D73" s="305"/>
      <c r="E73" s="305"/>
      <c r="F73" s="305"/>
      <c r="G73" s="305"/>
      <c r="H73" s="305"/>
      <c r="I73" s="305"/>
      <c r="J73" s="204"/>
      <c r="K73" s="204"/>
    </row>
    <row r="74" spans="1:117" ht="51.75" customHeight="1">
      <c r="B74" s="306"/>
      <c r="C74" s="306"/>
      <c r="D74" s="306"/>
      <c r="E74" s="306"/>
      <c r="F74" s="306"/>
      <c r="G74" s="306"/>
      <c r="H74" s="306"/>
      <c r="I74" s="306"/>
      <c r="J74" s="205"/>
      <c r="K74" s="205"/>
    </row>
    <row r="75" spans="1:117" ht="21.75" customHeight="1">
      <c r="B75" s="304"/>
      <c r="C75" s="304"/>
      <c r="D75" s="304"/>
      <c r="E75" s="304"/>
      <c r="F75" s="304"/>
      <c r="G75" s="304"/>
      <c r="H75" s="304"/>
      <c r="I75" s="304"/>
      <c r="J75" s="203"/>
      <c r="K75" s="203"/>
      <c r="L75" s="86"/>
      <c r="M75" s="86"/>
    </row>
    <row r="76" spans="1:117" ht="23.25" customHeight="1">
      <c r="B76" s="86"/>
      <c r="C76" s="86"/>
      <c r="D76" s="86"/>
      <c r="E76" s="86"/>
      <c r="F76" s="86"/>
    </row>
    <row r="77" spans="1:117" ht="18.75" customHeight="1">
      <c r="B77" s="305"/>
      <c r="C77" s="305"/>
      <c r="D77" s="305"/>
      <c r="E77" s="305"/>
      <c r="F77" s="305"/>
      <c r="G77" s="305"/>
      <c r="H77" s="305"/>
      <c r="I77" s="305"/>
      <c r="J77" s="204"/>
      <c r="K77" s="204"/>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0" t="s">
        <v>426</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1"/>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f>'1. паспорт местоположение'!A12:C12</f>
        <v>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45" t="s">
        <v>392</v>
      </c>
      <c r="AG24" s="145" t="s">
        <v>393</v>
      </c>
      <c r="AH24" s="146" t="s">
        <v>1</v>
      </c>
      <c r="AI24" s="146" t="s">
        <v>382</v>
      </c>
      <c r="AJ24" s="311"/>
      <c r="AK24" s="311"/>
      <c r="AL24" s="311"/>
      <c r="AM24" s="311"/>
      <c r="AN24" s="311"/>
      <c r="AO24" s="311"/>
      <c r="AP24" s="311"/>
      <c r="AQ24" s="315"/>
      <c r="AR24" s="309"/>
      <c r="AS24" s="309"/>
      <c r="AT24" s="309"/>
      <c r="AU24" s="309"/>
      <c r="AV24" s="31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1">
        <f>'3.1. паспорт Техсостояние ПС'!O25</f>
        <v>0.63</v>
      </c>
      <c r="H26" s="149" t="s">
        <v>285</v>
      </c>
      <c r="I26" s="341">
        <f>'5.2. Паспорт фин осв ввод'!AE39</f>
        <v>0.49099999999999999</v>
      </c>
      <c r="J26" s="196" t="s">
        <v>285</v>
      </c>
      <c r="K26" s="341">
        <f>'5.2. Паспорт фин осв ввод'!AE41</f>
        <v>1.0999999999999999E-2</v>
      </c>
      <c r="L26" s="196" t="s">
        <v>285</v>
      </c>
      <c r="M26" s="150" t="s">
        <v>395</v>
      </c>
      <c r="N26" s="150" t="s">
        <v>427</v>
      </c>
      <c r="O26" s="150" t="s">
        <v>418</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2" sqref="B32"/>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46" t="s">
        <v>6</v>
      </c>
      <c r="B7" s="246"/>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1" t="s">
        <v>5</v>
      </c>
      <c r="B10" s="231"/>
      <c r="C10" s="133"/>
      <c r="D10" s="133"/>
      <c r="E10" s="133"/>
      <c r="F10" s="133"/>
      <c r="G10" s="133"/>
    </row>
    <row r="11" spans="1:7" ht="18.75">
      <c r="A11" s="103"/>
      <c r="B11" s="103"/>
      <c r="C11" s="103"/>
      <c r="D11" s="103"/>
      <c r="E11" s="103"/>
      <c r="F11" s="103"/>
      <c r="G11" s="103"/>
    </row>
    <row r="12" spans="1:7" ht="30.75" customHeight="1">
      <c r="A12" s="280">
        <f>'1. паспорт местоположение'!A12:C12</f>
        <v>0</v>
      </c>
      <c r="B12" s="280"/>
      <c r="C12" s="131"/>
      <c r="D12" s="131"/>
      <c r="E12" s="131"/>
      <c r="F12" s="131"/>
      <c r="G12" s="131"/>
    </row>
    <row r="13" spans="1:7">
      <c r="A13" s="231" t="s">
        <v>4</v>
      </c>
      <c r="B13" s="231"/>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1-38-24-0335 г. Краснодар</v>
      </c>
      <c r="B15" s="280"/>
      <c r="C15" s="131"/>
      <c r="D15" s="131"/>
      <c r="E15" s="131"/>
      <c r="F15" s="131"/>
      <c r="G15" s="131"/>
    </row>
    <row r="16" spans="1:7">
      <c r="A16" s="231" t="s">
        <v>3</v>
      </c>
      <c r="B16" s="231"/>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1-38-24-0335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5.9219909499999996</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418</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95" t="s">
        <v>407</v>
      </c>
      <c r="B80" s="29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2026-08-03T06:11:11Z</dcterms:modified>
</cp:coreProperties>
</file>